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605"/>
  </bookViews>
  <sheets>
    <sheet name="Процессная часть" sheetId="4" r:id="rId1"/>
  </sheets>
  <definedNames>
    <definedName name="_xlnm.Print_Titles" localSheetId="0">'Процессная часть'!$5:$8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3" i="4"/>
  <c r="E109" s="1"/>
  <c r="F113"/>
  <c r="F109" s="1"/>
  <c r="G113"/>
  <c r="G109" s="1"/>
  <c r="H113"/>
  <c r="H109" s="1"/>
  <c r="E114"/>
  <c r="F114"/>
  <c r="G114"/>
  <c r="H114"/>
  <c r="E115"/>
  <c r="E111" s="1"/>
  <c r="F115"/>
  <c r="F111" s="1"/>
  <c r="G115"/>
  <c r="G111" s="1"/>
  <c r="H115"/>
  <c r="H111" s="1"/>
  <c r="E110"/>
  <c r="F110"/>
  <c r="G110"/>
  <c r="H110"/>
  <c r="E81"/>
  <c r="F81"/>
  <c r="G81"/>
  <c r="H81"/>
  <c r="E82"/>
  <c r="F82"/>
  <c r="G82"/>
  <c r="H82"/>
  <c r="E83"/>
  <c r="F83"/>
  <c r="G83"/>
  <c r="H83"/>
  <c r="E36"/>
  <c r="D151"/>
  <c r="D147"/>
  <c r="D143"/>
  <c r="D139"/>
  <c r="D135"/>
  <c r="D131"/>
  <c r="E35"/>
  <c r="F35"/>
  <c r="G35"/>
  <c r="H35"/>
  <c r="E39"/>
  <c r="F39"/>
  <c r="G39"/>
  <c r="H39"/>
  <c r="D75"/>
  <c r="D71"/>
  <c r="D67"/>
  <c r="D63"/>
  <c r="D55"/>
  <c r="D51"/>
  <c r="D47"/>
  <c r="D43"/>
  <c r="D107"/>
  <c r="D103"/>
  <c r="D99"/>
  <c r="D95"/>
  <c r="D39" l="1"/>
  <c r="D58"/>
  <c r="D114"/>
  <c r="D126"/>
  <c r="D122"/>
  <c r="D118"/>
  <c r="D110"/>
  <c r="D90"/>
  <c r="D86"/>
  <c r="D82"/>
  <c r="E175"/>
  <c r="F175"/>
  <c r="G175"/>
  <c r="H175"/>
  <c r="E164"/>
  <c r="F164"/>
  <c r="G164"/>
  <c r="H164"/>
  <c r="D171"/>
  <c r="D160"/>
  <c r="D161"/>
  <c r="D78"/>
  <c r="F23"/>
  <c r="G23"/>
  <c r="H23"/>
  <c r="E23"/>
  <c r="F22"/>
  <c r="G22"/>
  <c r="H22"/>
  <c r="E22"/>
  <c r="D14"/>
  <c r="D18"/>
  <c r="G158"/>
  <c r="G162" s="1"/>
  <c r="D164" l="1"/>
  <c r="D22"/>
  <c r="D175"/>
  <c r="H176"/>
  <c r="G176"/>
  <c r="F176"/>
  <c r="E176"/>
  <c r="H174"/>
  <c r="G174"/>
  <c r="F174"/>
  <c r="E174"/>
  <c r="H173"/>
  <c r="G173"/>
  <c r="F173"/>
  <c r="E173"/>
  <c r="D172"/>
  <c r="D170"/>
  <c r="D169"/>
  <c r="H165"/>
  <c r="H179" s="1"/>
  <c r="G165"/>
  <c r="F165"/>
  <c r="E165"/>
  <c r="H163"/>
  <c r="G163"/>
  <c r="F163"/>
  <c r="E163"/>
  <c r="H162"/>
  <c r="F162"/>
  <c r="E162"/>
  <c r="D159"/>
  <c r="D158"/>
  <c r="D150"/>
  <c r="D149"/>
  <c r="D148"/>
  <c r="D146"/>
  <c r="D145"/>
  <c r="D144"/>
  <c r="D142"/>
  <c r="D141"/>
  <c r="D140"/>
  <c r="D138"/>
  <c r="D137"/>
  <c r="D136"/>
  <c r="D134"/>
  <c r="D132"/>
  <c r="D130"/>
  <c r="D129"/>
  <c r="D128"/>
  <c r="D127"/>
  <c r="D125"/>
  <c r="D124"/>
  <c r="D123"/>
  <c r="D121"/>
  <c r="D120"/>
  <c r="D119"/>
  <c r="D117"/>
  <c r="D116"/>
  <c r="H112"/>
  <c r="H108" s="1"/>
  <c r="G112"/>
  <c r="G108" s="1"/>
  <c r="F112"/>
  <c r="E112"/>
  <c r="E108" s="1"/>
  <c r="D106"/>
  <c r="D105"/>
  <c r="D104"/>
  <c r="D102"/>
  <c r="D101"/>
  <c r="D100"/>
  <c r="D98"/>
  <c r="D97"/>
  <c r="D96"/>
  <c r="D94"/>
  <c r="D93"/>
  <c r="D92"/>
  <c r="D91"/>
  <c r="D89"/>
  <c r="F88"/>
  <c r="D88" s="1"/>
  <c r="D87"/>
  <c r="D85"/>
  <c r="D84"/>
  <c r="H79"/>
  <c r="G79"/>
  <c r="H77"/>
  <c r="G77"/>
  <c r="E77"/>
  <c r="H80"/>
  <c r="H76" s="1"/>
  <c r="G80"/>
  <c r="G76" s="1"/>
  <c r="E80"/>
  <c r="E76" s="1"/>
  <c r="D74"/>
  <c r="D73"/>
  <c r="D72"/>
  <c r="D70"/>
  <c r="D69"/>
  <c r="D68"/>
  <c r="D66"/>
  <c r="D65"/>
  <c r="D64"/>
  <c r="D62"/>
  <c r="D61"/>
  <c r="D60"/>
  <c r="D59"/>
  <c r="D56"/>
  <c r="D54"/>
  <c r="D53"/>
  <c r="D52"/>
  <c r="D50"/>
  <c r="D49"/>
  <c r="D48"/>
  <c r="D46"/>
  <c r="D45"/>
  <c r="D44"/>
  <c r="D42"/>
  <c r="D41"/>
  <c r="D40"/>
  <c r="H38"/>
  <c r="G38"/>
  <c r="F38"/>
  <c r="E38"/>
  <c r="H37"/>
  <c r="G37"/>
  <c r="F37"/>
  <c r="E37"/>
  <c r="H36"/>
  <c r="G36"/>
  <c r="F36"/>
  <c r="H34"/>
  <c r="H29" s="1"/>
  <c r="G34"/>
  <c r="G29" s="1"/>
  <c r="F34"/>
  <c r="F29" s="1"/>
  <c r="E34"/>
  <c r="H33"/>
  <c r="G33"/>
  <c r="E33"/>
  <c r="H32"/>
  <c r="G32"/>
  <c r="F32"/>
  <c r="E32"/>
  <c r="H21"/>
  <c r="G21"/>
  <c r="F21"/>
  <c r="E21"/>
  <c r="H20"/>
  <c r="E20"/>
  <c r="D19"/>
  <c r="D17"/>
  <c r="F20"/>
  <c r="D15"/>
  <c r="D13"/>
  <c r="G12"/>
  <c r="D12" s="1"/>
  <c r="D29" l="1"/>
  <c r="F154"/>
  <c r="F179" s="1"/>
  <c r="D83"/>
  <c r="F108"/>
  <c r="D108" s="1"/>
  <c r="D173"/>
  <c r="D115"/>
  <c r="G28"/>
  <c r="G153" s="1"/>
  <c r="G178" s="1"/>
  <c r="G30"/>
  <c r="H30"/>
  <c r="H154" s="1"/>
  <c r="D36"/>
  <c r="E27"/>
  <c r="E152" s="1"/>
  <c r="E177" s="1"/>
  <c r="F28"/>
  <c r="F153" s="1"/>
  <c r="F178" s="1"/>
  <c r="D21"/>
  <c r="D81"/>
  <c r="G27"/>
  <c r="G152" s="1"/>
  <c r="D176"/>
  <c r="F80"/>
  <c r="F76" s="1"/>
  <c r="D165"/>
  <c r="H180"/>
  <c r="D38"/>
  <c r="H28"/>
  <c r="H153" s="1"/>
  <c r="H178" s="1"/>
  <c r="D112"/>
  <c r="H27"/>
  <c r="H152" s="1"/>
  <c r="H177" s="1"/>
  <c r="D113"/>
  <c r="D174"/>
  <c r="D77"/>
  <c r="D34"/>
  <c r="D37"/>
  <c r="D162"/>
  <c r="D23"/>
  <c r="D32"/>
  <c r="E79"/>
  <c r="D79" s="1"/>
  <c r="D163"/>
  <c r="G20"/>
  <c r="D16"/>
  <c r="D20" s="1"/>
  <c r="D35" l="1"/>
  <c r="F27"/>
  <c r="D27" s="1"/>
  <c r="G155"/>
  <c r="G180" s="1"/>
  <c r="G154"/>
  <c r="G179" s="1"/>
  <c r="F30"/>
  <c r="G177"/>
  <c r="D80"/>
  <c r="E30"/>
  <c r="E154" s="1"/>
  <c r="E179" s="1"/>
  <c r="D76"/>
  <c r="D109"/>
  <c r="E28"/>
  <c r="D111"/>
  <c r="F152" l="1"/>
  <c r="F177" s="1"/>
  <c r="F155"/>
  <c r="F180" s="1"/>
  <c r="D154"/>
  <c r="D30"/>
  <c r="E155"/>
  <c r="E153"/>
  <c r="D28"/>
  <c r="D152" l="1"/>
  <c r="D155"/>
  <c r="E180"/>
  <c r="D177"/>
  <c r="E178"/>
  <c r="D153"/>
  <c r="D179" l="1"/>
  <c r="D180"/>
  <c r="D178"/>
</calcChain>
</file>

<file path=xl/sharedStrings.xml><?xml version="1.0" encoding="utf-8"?>
<sst xmlns="http://schemas.openxmlformats.org/spreadsheetml/2006/main" count="315" uniqueCount="137">
  <si>
    <t>№ п/п</t>
  </si>
  <si>
    <t>2025год</t>
  </si>
  <si>
    <t>2026год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</si>
  <si>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</si>
  <si>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</si>
  <si>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</si>
  <si>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</si>
  <si>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</si>
  <si>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2027год</t>
  </si>
  <si>
    <t>Результат реализации</t>
  </si>
  <si>
    <t>мероприятия</t>
  </si>
  <si>
    <t>ФБ</t>
  </si>
  <si>
    <t>2025 год</t>
  </si>
  <si>
    <t>2026 год</t>
  </si>
  <si>
    <t>1.1</t>
  </si>
  <si>
    <t>2.1</t>
  </si>
  <si>
    <t>3.1</t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</si>
  <si>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</si>
  <si>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</si>
  <si>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</si>
  <si>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</si>
  <si>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Всего процессная часть</t>
  </si>
  <si>
    <t>Общая характеристика, наименование мероприятия</t>
  </si>
  <si>
    <t>Задача муниципальной программы -создание условий для увеличения производства основных видов сельскохозяйственной продукции</t>
  </si>
  <si>
    <t>Комплекс процессных мероприятий -поддержка сельскохозяйственного производства</t>
  </si>
  <si>
    <t>Ответственный за реализацию комплекса процессных мероприятий -управление сельского хозяйства администрации муниципального образования Кавказский район</t>
  </si>
  <si>
    <t>Расходы на обеспечение деятельности в области сельского хозяйства</t>
  </si>
  <si>
    <t>Осуществление отдельных  полномочий по поддержке сельскохозяйственного производства в Краснодарском крае</t>
  </si>
  <si>
    <t>Задача муниципальной программы -поддержка малых форм хозяйствования в АПК</t>
  </si>
  <si>
    <t>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</si>
  <si>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 xml:space="preserve">Задача муниципальной программы- принятие мер, направленных на обеспечение экологической безопасности на территории района; предупреждение возникновения и распространения заразных и иных болезней животных, включая сельскохозяйственных животных, птиц, обеспечение эпизоотического благополучия на территории Кавказского района </t>
  </si>
  <si>
    <t>Комплекс процессных мероприятий — обеспечение эпизоотического, ветеринарно-санитарного благополучия в муниципальном образовании Кавказский район</t>
  </si>
  <si>
    <t>Ответственный за реализацию комплекса процессных мероприятий - управление сельского хозяйства администрации муниципального образования Кавказский район</t>
  </si>
  <si>
    <t>2027 год</t>
  </si>
  <si>
    <t xml:space="preserve">Задача муниципальной программы - устойчивое развитие сельских территорий; развитие животноводства и растениеводства на территории Кавказского района </t>
  </si>
  <si>
    <t>Комплекс процессных мероприятий — стимулирование и повышение эффективности труда в сельскохозяйственном производстве</t>
  </si>
  <si>
    <t>Поощрение передовиков в соревновании по уборке урожая</t>
  </si>
  <si>
    <t>Управление сельского хозяйства администрации муниципально- го образования Кавказский район</t>
  </si>
  <si>
    <t>Ответственный за достижение результата</t>
  </si>
  <si>
    <t>1.2</t>
  </si>
  <si>
    <t>х</t>
  </si>
  <si>
    <t xml:space="preserve"> -</t>
  </si>
  <si>
    <t xml:space="preserve">Численность безнадзорных животных, в отношении которых проведены мероприятия по предупреждению и ликвидации болезней животных и  их лечению </t>
  </si>
  <si>
    <t>Единица измерения (по ОКЕИ)</t>
  </si>
  <si>
    <t>процент</t>
  </si>
  <si>
    <t xml:space="preserve">п. 1.1.1 </t>
  </si>
  <si>
    <t>п 1.1.1</t>
  </si>
  <si>
    <t>Доля предоставленных субсидий гражданам, ведущим личное подсобное хозяйство, крестьянским (фермерским) хозяйствам и индивидуальным предпринимателям, самозанятым от общего количества поданных заявок</t>
  </si>
  <si>
    <t>Осуществление руководства и управления в сфере установленных функций</t>
  </si>
  <si>
    <t>Проведено мероприятие по чествованию передовиков</t>
  </si>
  <si>
    <t>3. Структура муниципальной программы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</si>
  <si>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</si>
  <si>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3</t>
  </si>
  <si>
    <t>4</t>
  </si>
  <si>
    <t>4.1</t>
  </si>
  <si>
    <t>Итого по комплексу процессных мероприятий</t>
  </si>
  <si>
    <t>Комплекс процессных мероприятий — развитие малых форм хозяйствования в АПК на территории муниципального образования Кавказский район</t>
  </si>
  <si>
    <t xml:space="preserve">           в том числе:</t>
  </si>
  <si>
    <t>2.1.1</t>
  </si>
  <si>
    <t>поддержка КФХ и индивидуальных предпринимателей в области сельскохозяйственного производства:</t>
  </si>
  <si>
    <t>2.1.1.1</t>
  </si>
  <si>
    <t>возмещение части затрат на производство реализуемой продукции животноводства</t>
  </si>
  <si>
    <t>2.1.1.1.1</t>
  </si>
  <si>
    <t>в том числе:                          мясо  (КРС)</t>
  </si>
  <si>
    <t>реализовано мясо КРС собственного производства</t>
  </si>
  <si>
    <t>тонн</t>
  </si>
  <si>
    <t>Управление сельского хозяйства администрации МО Кавказский район</t>
  </si>
  <si>
    <t>2.1.1.1.2</t>
  </si>
  <si>
    <t>молоко (коров, коз)</t>
  </si>
  <si>
    <t>реализовано молоко собственного производства</t>
  </si>
  <si>
    <t>2.1.1.2</t>
  </si>
  <si>
    <t>возмещение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</t>
  </si>
  <si>
    <t>приобретено сельскохозяйственных животных</t>
  </si>
  <si>
    <t>условных голов</t>
  </si>
  <si>
    <t>2.1.1.3</t>
  </si>
  <si>
    <t>возмещение части затрат на приобретение молодняка кроликов, гусей, индеек</t>
  </si>
  <si>
    <t>2.1.1.4</t>
  </si>
  <si>
    <t>возмещение части затрат на строительство теплиц для выращивания овощей и (или) ягод в защищенном грунте</t>
  </si>
  <si>
    <t>осуществлено строительство теплиц для выращивания овощей и (или) ягод</t>
  </si>
  <si>
    <t>кв.м</t>
  </si>
  <si>
    <t>2.1.1.5</t>
  </si>
  <si>
    <t>возмещение части затрат на оплату услуг по искусственному осеменению сельскохозяйственных животных (крупного рогатого скота, овец и коз)</t>
  </si>
  <si>
    <t>осуществлено искусственное осеменение сельскохозяйственных животных (КРС, овец и коз)</t>
  </si>
  <si>
    <t>гол</t>
  </si>
  <si>
    <t>2.1.1.6</t>
  </si>
  <si>
    <t>возмещение части затрат на приобретение систем капельного орошения для ведения овощеводства</t>
  </si>
  <si>
    <t>установлены системы капельного орошения для ведения овощеводства</t>
  </si>
  <si>
    <t>2.1.1.7</t>
  </si>
  <si>
    <t>возмещение части затрат на приобретение технологического оборудования для животноводства, птицеводства</t>
  </si>
  <si>
    <t>приобретено  оборудование для животноводства, птицеводства</t>
  </si>
  <si>
    <t>единиц</t>
  </si>
  <si>
    <t>2.1.1.8</t>
  </si>
  <si>
    <t>возмещение части затрат по наращиванию поголовья коров</t>
  </si>
  <si>
    <t xml:space="preserve">увеличено поголовье коров </t>
  </si>
  <si>
    <t>2.1.2</t>
  </si>
  <si>
    <t>поддержка для граждан, ведущих личные подсобные хозяйства  в области сельскохозяйственного производства:</t>
  </si>
  <si>
    <t>2.1.2.1</t>
  </si>
  <si>
    <t>2.1.2.1.1</t>
  </si>
  <si>
    <t>2.1.2.1.2</t>
  </si>
  <si>
    <t>реализовано  молоко собственного производства</t>
  </si>
  <si>
    <t>2.1.2.2</t>
  </si>
  <si>
    <t>2.1.2.3</t>
  </si>
  <si>
    <t>2.1.2.4</t>
  </si>
  <si>
    <t>2.1.2.5</t>
  </si>
  <si>
    <t>возмещение части затрат на искусственное осеменение сельскохозяйственных животных (крупного рогатого скота, овец и коз)</t>
  </si>
  <si>
    <t>голов</t>
  </si>
  <si>
    <t>2.1.3</t>
  </si>
  <si>
    <t>поддержка для граждан, ведущих личные подсобные хозяйства и применяющих специальный налоговый режим «Налог на профессиональный доход» (ЛПХ самозанятые):</t>
  </si>
  <si>
    <t>2.1.3.1</t>
  </si>
  <si>
    <t>2.1.3.1.1</t>
  </si>
  <si>
    <t>реализовано  мясо КРС собственного производства</t>
  </si>
  <si>
    <t>2.1.3.1.2</t>
  </si>
  <si>
    <t>2.1.3.2</t>
  </si>
  <si>
    <t>2.1.3.3</t>
  </si>
  <si>
    <t>возмещение части затрат на приобретение молодняка кроликов, нутрий, гусей, индеек, уток, кур несушек, перепелов, а также пчелопакетов</t>
  </si>
  <si>
    <t>2.1.3.4</t>
  </si>
  <si>
    <t xml:space="preserve">осуществлено строительство теплиц для выращивания овощей и (или) ягод </t>
  </si>
  <si>
    <t>2.1.3.5</t>
  </si>
  <si>
    <t>возмещение части затрат на оплату услуг по искусственному осеменению сельскохозяйственных животных (КРС, овец и коз)</t>
  </si>
  <si>
    <t>2.1.3.6</t>
  </si>
  <si>
    <t>установлены  системы капельного орошения для ведения овощеводства</t>
  </si>
  <si>
    <t>2.1.3.7</t>
  </si>
  <si>
    <t>возмещение части затрат на приобретение технологического оборудования для животноводства, птицеводства и переработки животноводческой продукции</t>
  </si>
  <si>
    <t>приобретено  оборудование для животноводства, птицеводства и переработки животноводческой продукции</t>
  </si>
  <si>
    <t>2.1.3.8</t>
  </si>
  <si>
    <t>возмещение части затрат на приобретение саженцев плодово-ягодных культур, рассады и семян овощных и цветочных культур</t>
  </si>
  <si>
    <t>на площадь 50 кв.м. произведена закладка саженцев плодово-ягодных культур и высеяно семян (высажено рассады) овощных и цветочных культур</t>
  </si>
  <si>
    <t>квадратных метров</t>
  </si>
  <si>
    <r>
      <t>3.1. Процессная часть</t>
    </r>
    <r>
      <rPr>
        <vertAlign val="superscript"/>
        <sz val="14"/>
        <color rgb="FF000000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</si>
  <si>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rgb="FF000000"/>
        <rFont val="Times New Roman"/>
        <family val="1"/>
        <charset val="204"/>
      </rPr>
      <t/>
    </r>
  </si>
  <si>
    <t>2028 год</t>
  </si>
  <si>
    <t>2028год</t>
  </si>
  <si>
    <t xml:space="preserve"> 2027 год</t>
  </si>
  <si>
    <t>Заместитель главы муниципаьного образования Кавказский</t>
  </si>
  <si>
    <t>муниципальный район Краснодарского края, начальник управления сельского хозяйства</t>
  </si>
  <si>
    <t>С.Е. Доленко</t>
  </si>
  <si>
    <t xml:space="preserve">Приложение
к изменениям, утвержденным постановлением администрации муниципального образования Кавказский муниципальный район Краснодарского края
от 31.07.2026 № 1337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</si>
</sst>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vertAlign val="superscript"/>
      <sz val="14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8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16" fontId="4" fillId="0" borderId="0" xfId="0" applyNumberFormat="1" applyFont="1"/>
    <xf numFmtId="49" fontId="1" fillId="0" borderId="0" xfId="0" applyNumberFormat="1" applyFont="1" applyAlignment="1">
      <alignment vertical="center"/>
    </xf>
    <xf numFmtId="49" fontId="4" fillId="0" borderId="0" xfId="0" applyNumberFormat="1" applyFont="1"/>
    <xf numFmtId="164" fontId="1" fillId="0" borderId="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4" fillId="0" borderId="0" xfId="0" applyNumberFormat="1" applyFont="1"/>
    <xf numFmtId="0" fontId="4" fillId="0" borderId="0" xfId="0" applyFont="1"/>
    <xf numFmtId="164" fontId="1" fillId="2" borderId="1" xfId="0" applyNumberFormat="1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5"/>
  <sheetViews>
    <sheetView tabSelected="1" view="pageBreakPreview" zoomScaleNormal="100" zoomScaleSheetLayoutView="100" workbookViewId="0">
      <selection activeCell="A3" sqref="A3:M3"/>
    </sheetView>
  </sheetViews>
  <sheetFormatPr defaultColWidth="9.140625" defaultRowHeight="15"/>
  <cols>
    <col min="1" max="1" width="6.140625" style="7" customWidth="1"/>
    <col min="2" max="2" width="31.42578125" style="2" customWidth="1"/>
    <col min="3" max="3" width="14" style="2" customWidth="1"/>
    <col min="4" max="4" width="14.85546875" style="19" customWidth="1"/>
    <col min="5" max="5" width="9.140625" style="19"/>
    <col min="6" max="6" width="9.42578125" style="19" bestFit="1" customWidth="1"/>
    <col min="7" max="7" width="9.28515625" style="19" bestFit="1" customWidth="1"/>
    <col min="8" max="8" width="7.7109375" style="19" customWidth="1"/>
    <col min="9" max="9" width="18" style="19" customWidth="1"/>
    <col min="10" max="10" width="12.42578125" style="19" customWidth="1"/>
    <col min="11" max="11" width="16.28515625" style="2" customWidth="1"/>
    <col min="12" max="12" width="16.7109375" style="19" customWidth="1"/>
    <col min="13" max="13" width="16.5703125" style="19" customWidth="1"/>
    <col min="14" max="16384" width="9.140625" style="19"/>
  </cols>
  <sheetData>
    <row r="1" spans="1:13" ht="99.75" customHeight="1">
      <c r="A1" s="11"/>
      <c r="B1" s="12"/>
      <c r="C1" s="12"/>
      <c r="D1" s="12"/>
      <c r="E1" s="12"/>
      <c r="F1" s="12"/>
      <c r="G1" s="12"/>
      <c r="H1" s="12"/>
      <c r="I1" s="12"/>
      <c r="J1" s="28" t="s">
        <v>136</v>
      </c>
      <c r="K1" s="28"/>
      <c r="L1" s="28"/>
      <c r="M1" s="28"/>
    </row>
    <row r="2" spans="1:13" ht="35.25" customHeight="1">
      <c r="A2" s="36" t="s">
        <v>50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30.75" customHeight="1">
      <c r="A3" s="37" t="s">
        <v>128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50.25" customHeight="1">
      <c r="A5" s="38" t="s">
        <v>0</v>
      </c>
      <c r="B5" s="32" t="s">
        <v>22</v>
      </c>
      <c r="C5" s="32" t="s">
        <v>17</v>
      </c>
      <c r="D5" s="32" t="s">
        <v>3</v>
      </c>
      <c r="E5" s="32"/>
      <c r="F5" s="32"/>
      <c r="G5" s="32"/>
      <c r="H5" s="32"/>
      <c r="I5" s="22" t="s">
        <v>9</v>
      </c>
      <c r="J5" s="32" t="s">
        <v>43</v>
      </c>
      <c r="K5" s="32" t="s">
        <v>18</v>
      </c>
      <c r="L5" s="32" t="s">
        <v>38</v>
      </c>
      <c r="M5" s="32" t="s">
        <v>19</v>
      </c>
    </row>
    <row r="6" spans="1:13" ht="15.75" customHeight="1">
      <c r="A6" s="38"/>
      <c r="B6" s="32"/>
      <c r="C6" s="32"/>
      <c r="D6" s="32" t="s">
        <v>4</v>
      </c>
      <c r="E6" s="32" t="s">
        <v>129</v>
      </c>
      <c r="F6" s="32"/>
      <c r="G6" s="32"/>
      <c r="H6" s="32"/>
      <c r="I6" s="22" t="s">
        <v>10</v>
      </c>
      <c r="J6" s="32"/>
      <c r="K6" s="32"/>
      <c r="L6" s="32"/>
      <c r="M6" s="32"/>
    </row>
    <row r="7" spans="1:13" ht="33.75" customHeight="1">
      <c r="A7" s="38"/>
      <c r="B7" s="32"/>
      <c r="C7" s="32"/>
      <c r="D7" s="32"/>
      <c r="E7" s="22" t="s">
        <v>11</v>
      </c>
      <c r="F7" s="22" t="s">
        <v>5</v>
      </c>
      <c r="G7" s="22" t="s">
        <v>6</v>
      </c>
      <c r="H7" s="22" t="s">
        <v>7</v>
      </c>
      <c r="I7" s="22"/>
      <c r="J7" s="32"/>
      <c r="K7" s="32"/>
      <c r="L7" s="32"/>
      <c r="M7" s="32"/>
    </row>
    <row r="8" spans="1:13" ht="15.75">
      <c r="A8" s="25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  <c r="H8" s="22">
        <v>8</v>
      </c>
      <c r="I8" s="22">
        <v>9</v>
      </c>
      <c r="J8" s="22">
        <v>10</v>
      </c>
      <c r="K8" s="22">
        <v>11</v>
      </c>
      <c r="L8" s="22">
        <v>12</v>
      </c>
      <c r="M8" s="22">
        <v>13</v>
      </c>
    </row>
    <row r="9" spans="1:13" ht="15.75" customHeight="1">
      <c r="A9" s="31" t="s">
        <v>23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3" ht="15.75" customHeight="1">
      <c r="A10" s="29">
        <v>1</v>
      </c>
      <c r="B10" s="31" t="s">
        <v>24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3" ht="18.75" customHeight="1">
      <c r="A11" s="30"/>
      <c r="B11" s="31" t="s">
        <v>25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 ht="33" customHeight="1">
      <c r="A12" s="29" t="s">
        <v>14</v>
      </c>
      <c r="B12" s="32" t="s">
        <v>26</v>
      </c>
      <c r="C12" s="22" t="s">
        <v>1</v>
      </c>
      <c r="D12" s="1">
        <f t="shared" ref="D12:D19" si="0">E12+F12+G12+H12</f>
        <v>7403.1</v>
      </c>
      <c r="E12" s="1">
        <v>0</v>
      </c>
      <c r="F12" s="1">
        <v>0</v>
      </c>
      <c r="G12" s="15">
        <f>7003.3-81.9+481.7</f>
        <v>7403.1</v>
      </c>
      <c r="H12" s="1">
        <v>0</v>
      </c>
      <c r="I12" s="32" t="s">
        <v>48</v>
      </c>
      <c r="J12" s="32" t="s">
        <v>41</v>
      </c>
      <c r="K12" s="32" t="s">
        <v>41</v>
      </c>
      <c r="L12" s="32" t="s">
        <v>37</v>
      </c>
      <c r="M12" s="32" t="s">
        <v>46</v>
      </c>
    </row>
    <row r="13" spans="1:13" ht="15.75">
      <c r="A13" s="39"/>
      <c r="B13" s="32"/>
      <c r="C13" s="22" t="s">
        <v>2</v>
      </c>
      <c r="D13" s="1">
        <f t="shared" si="0"/>
        <v>7436.3</v>
      </c>
      <c r="E13" s="1">
        <v>0</v>
      </c>
      <c r="F13" s="1">
        <v>0</v>
      </c>
      <c r="G13" s="1">
        <v>7436.3</v>
      </c>
      <c r="H13" s="1">
        <v>0</v>
      </c>
      <c r="I13" s="32"/>
      <c r="J13" s="32"/>
      <c r="K13" s="32"/>
      <c r="L13" s="32"/>
      <c r="M13" s="32"/>
    </row>
    <row r="14" spans="1:13" ht="15.75">
      <c r="A14" s="39"/>
      <c r="B14" s="32"/>
      <c r="C14" s="22" t="s">
        <v>8</v>
      </c>
      <c r="D14" s="1">
        <f t="shared" si="0"/>
        <v>7633</v>
      </c>
      <c r="E14" s="1">
        <v>0</v>
      </c>
      <c r="F14" s="1">
        <v>0</v>
      </c>
      <c r="G14" s="1">
        <v>7633</v>
      </c>
      <c r="H14" s="1">
        <v>0</v>
      </c>
      <c r="I14" s="32"/>
      <c r="J14" s="32"/>
      <c r="K14" s="32"/>
      <c r="L14" s="32"/>
      <c r="M14" s="32"/>
    </row>
    <row r="15" spans="1:13" ht="15.75">
      <c r="A15" s="30"/>
      <c r="B15" s="32"/>
      <c r="C15" s="22" t="s">
        <v>131</v>
      </c>
      <c r="D15" s="1">
        <f t="shared" si="0"/>
        <v>7633</v>
      </c>
      <c r="E15" s="1">
        <v>0</v>
      </c>
      <c r="F15" s="1">
        <v>0</v>
      </c>
      <c r="G15" s="1">
        <v>7633</v>
      </c>
      <c r="H15" s="1">
        <v>0</v>
      </c>
      <c r="I15" s="32"/>
      <c r="J15" s="32"/>
      <c r="K15" s="32"/>
      <c r="L15" s="32"/>
      <c r="M15" s="32"/>
    </row>
    <row r="16" spans="1:13" ht="24" customHeight="1">
      <c r="A16" s="38" t="s">
        <v>39</v>
      </c>
      <c r="B16" s="32" t="s">
        <v>27</v>
      </c>
      <c r="C16" s="22" t="s">
        <v>1</v>
      </c>
      <c r="D16" s="1">
        <f t="shared" si="0"/>
        <v>920.1</v>
      </c>
      <c r="E16" s="1">
        <v>0</v>
      </c>
      <c r="F16" s="15">
        <v>920.1</v>
      </c>
      <c r="G16" s="1">
        <v>0</v>
      </c>
      <c r="H16" s="1">
        <v>0</v>
      </c>
      <c r="I16" s="32"/>
      <c r="J16" s="32"/>
      <c r="K16" s="32"/>
      <c r="L16" s="32"/>
      <c r="M16" s="32"/>
    </row>
    <row r="17" spans="1:15" ht="28.5" customHeight="1">
      <c r="A17" s="38"/>
      <c r="B17" s="32"/>
      <c r="C17" s="22" t="s">
        <v>2</v>
      </c>
      <c r="D17" s="1">
        <f t="shared" si="0"/>
        <v>979.7</v>
      </c>
      <c r="E17" s="1">
        <v>0</v>
      </c>
      <c r="F17" s="1">
        <v>979.7</v>
      </c>
      <c r="G17" s="1">
        <v>0</v>
      </c>
      <c r="H17" s="1">
        <v>0</v>
      </c>
      <c r="I17" s="32"/>
      <c r="J17" s="32"/>
      <c r="K17" s="32"/>
      <c r="L17" s="32"/>
      <c r="M17" s="32"/>
    </row>
    <row r="18" spans="1:15" ht="30" customHeight="1">
      <c r="A18" s="38"/>
      <c r="B18" s="32"/>
      <c r="C18" s="22" t="s">
        <v>33</v>
      </c>
      <c r="D18" s="1">
        <f t="shared" si="0"/>
        <v>1012.5</v>
      </c>
      <c r="E18" s="1">
        <v>0</v>
      </c>
      <c r="F18" s="1">
        <v>1012.5</v>
      </c>
      <c r="G18" s="1">
        <v>0</v>
      </c>
      <c r="H18" s="1">
        <v>0</v>
      </c>
      <c r="I18" s="32"/>
      <c r="J18" s="32"/>
      <c r="K18" s="32"/>
      <c r="L18" s="32"/>
      <c r="M18" s="32"/>
    </row>
    <row r="19" spans="1:15" ht="30" customHeight="1">
      <c r="A19" s="38"/>
      <c r="B19" s="32"/>
      <c r="C19" s="22" t="s">
        <v>131</v>
      </c>
      <c r="D19" s="1">
        <f t="shared" si="0"/>
        <v>1012.5</v>
      </c>
      <c r="E19" s="1">
        <v>0</v>
      </c>
      <c r="F19" s="1">
        <v>1012.5</v>
      </c>
      <c r="G19" s="1">
        <v>0</v>
      </c>
      <c r="H19" s="1">
        <v>0</v>
      </c>
      <c r="I19" s="32"/>
      <c r="J19" s="32"/>
      <c r="K19" s="32"/>
      <c r="L19" s="32"/>
      <c r="M19" s="32"/>
    </row>
    <row r="20" spans="1:15" ht="15.75" customHeight="1">
      <c r="A20" s="44" t="s">
        <v>55</v>
      </c>
      <c r="B20" s="45"/>
      <c r="C20" s="22" t="s">
        <v>1</v>
      </c>
      <c r="D20" s="1">
        <f t="shared" ref="D20:H21" si="1">D12+D16</f>
        <v>8323.2000000000007</v>
      </c>
      <c r="E20" s="1">
        <f t="shared" si="1"/>
        <v>0</v>
      </c>
      <c r="F20" s="1">
        <f t="shared" si="1"/>
        <v>920.1</v>
      </c>
      <c r="G20" s="1">
        <f t="shared" si="1"/>
        <v>7403.1</v>
      </c>
      <c r="H20" s="1">
        <f t="shared" si="1"/>
        <v>0</v>
      </c>
      <c r="I20" s="32" t="s">
        <v>40</v>
      </c>
      <c r="J20" s="32" t="s">
        <v>40</v>
      </c>
      <c r="K20" s="32" t="s">
        <v>40</v>
      </c>
      <c r="L20" s="32" t="s">
        <v>40</v>
      </c>
      <c r="M20" s="32" t="s">
        <v>40</v>
      </c>
    </row>
    <row r="21" spans="1:15" ht="15.75">
      <c r="A21" s="46"/>
      <c r="B21" s="47"/>
      <c r="C21" s="22" t="s">
        <v>2</v>
      </c>
      <c r="D21" s="1">
        <f t="shared" si="1"/>
        <v>8416</v>
      </c>
      <c r="E21" s="1">
        <f t="shared" si="1"/>
        <v>0</v>
      </c>
      <c r="F21" s="1">
        <f t="shared" si="1"/>
        <v>979.7</v>
      </c>
      <c r="G21" s="1">
        <f t="shared" si="1"/>
        <v>7436.3</v>
      </c>
      <c r="H21" s="1">
        <f t="shared" si="1"/>
        <v>0</v>
      </c>
      <c r="I21" s="32"/>
      <c r="J21" s="32"/>
      <c r="K21" s="32"/>
      <c r="L21" s="32"/>
      <c r="M21" s="32"/>
    </row>
    <row r="22" spans="1:15" ht="15.75">
      <c r="A22" s="46"/>
      <c r="B22" s="47"/>
      <c r="C22" s="22" t="s">
        <v>8</v>
      </c>
      <c r="D22" s="1">
        <f>D14+D18</f>
        <v>8645.5</v>
      </c>
      <c r="E22" s="1">
        <f>E14+E18</f>
        <v>0</v>
      </c>
      <c r="F22" s="1">
        <f t="shared" ref="F22:H22" si="2">F14+F18</f>
        <v>1012.5</v>
      </c>
      <c r="G22" s="1">
        <f t="shared" si="2"/>
        <v>7633</v>
      </c>
      <c r="H22" s="1">
        <f t="shared" si="2"/>
        <v>0</v>
      </c>
      <c r="I22" s="32"/>
      <c r="J22" s="32"/>
      <c r="K22" s="32"/>
      <c r="L22" s="32"/>
      <c r="M22" s="32"/>
    </row>
    <row r="23" spans="1:15" ht="15.75">
      <c r="A23" s="48"/>
      <c r="B23" s="49"/>
      <c r="C23" s="22" t="s">
        <v>131</v>
      </c>
      <c r="D23" s="1">
        <f>D15+D19</f>
        <v>8645.5</v>
      </c>
      <c r="E23" s="1">
        <f>E15+E19</f>
        <v>0</v>
      </c>
      <c r="F23" s="1">
        <f t="shared" ref="F23:H23" si="3">F15+F19</f>
        <v>1012.5</v>
      </c>
      <c r="G23" s="1">
        <f t="shared" si="3"/>
        <v>7633</v>
      </c>
      <c r="H23" s="1">
        <f t="shared" si="3"/>
        <v>0</v>
      </c>
      <c r="I23" s="32"/>
      <c r="J23" s="32"/>
      <c r="K23" s="32"/>
      <c r="L23" s="32"/>
      <c r="M23" s="32"/>
    </row>
    <row r="24" spans="1:15" ht="21.75" customHeight="1">
      <c r="A24" s="31" t="s">
        <v>28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</row>
    <row r="25" spans="1:15" ht="15.75" customHeight="1">
      <c r="A25" s="29" t="s">
        <v>20</v>
      </c>
      <c r="B25" s="31" t="s">
        <v>56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</row>
    <row r="26" spans="1:15" ht="18.75" customHeight="1">
      <c r="A26" s="30"/>
      <c r="B26" s="31" t="s">
        <v>25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spans="1:15" ht="65.25" customHeight="1">
      <c r="A27" s="38" t="s">
        <v>15</v>
      </c>
      <c r="B27" s="32" t="s">
        <v>29</v>
      </c>
      <c r="C27" s="22" t="s">
        <v>12</v>
      </c>
      <c r="D27" s="1">
        <f>E27+F27+G27+H27</f>
        <v>4897.6000000000004</v>
      </c>
      <c r="E27" s="1">
        <f>E32+E76+E108</f>
        <v>0</v>
      </c>
      <c r="F27" s="1">
        <f>F32+F76+F108</f>
        <v>4897.6000000000004</v>
      </c>
      <c r="G27" s="1">
        <f t="shared" ref="G27:H27" si="4">G32+G76+G108</f>
        <v>0</v>
      </c>
      <c r="H27" s="1">
        <f t="shared" si="4"/>
        <v>0</v>
      </c>
      <c r="I27" s="32" t="s">
        <v>47</v>
      </c>
      <c r="J27" s="32" t="s">
        <v>44</v>
      </c>
      <c r="K27" s="22">
        <v>100</v>
      </c>
      <c r="L27" s="32" t="s">
        <v>37</v>
      </c>
      <c r="M27" s="32" t="s">
        <v>46</v>
      </c>
    </row>
    <row r="28" spans="1:15" ht="54.75" customHeight="1">
      <c r="A28" s="38"/>
      <c r="B28" s="32"/>
      <c r="C28" s="22" t="s">
        <v>13</v>
      </c>
      <c r="D28" s="1">
        <f>E28+F28+G28+H28</f>
        <v>5255</v>
      </c>
      <c r="E28" s="1">
        <f>E33+E77+E109</f>
        <v>0</v>
      </c>
      <c r="F28" s="1">
        <f>F33+F77+F109</f>
        <v>5255</v>
      </c>
      <c r="G28" s="1">
        <f>G33+G77+G109</f>
        <v>0</v>
      </c>
      <c r="H28" s="1">
        <f>H33+H77+H109</f>
        <v>0</v>
      </c>
      <c r="I28" s="32"/>
      <c r="J28" s="32"/>
      <c r="K28" s="22">
        <v>100</v>
      </c>
      <c r="L28" s="32"/>
      <c r="M28" s="32"/>
      <c r="O28" s="2"/>
    </row>
    <row r="29" spans="1:15" ht="72" customHeight="1">
      <c r="A29" s="38"/>
      <c r="B29" s="32"/>
      <c r="C29" s="22" t="s">
        <v>33</v>
      </c>
      <c r="D29" s="1">
        <f>E29+F29+G29+H29</f>
        <v>5255</v>
      </c>
      <c r="E29" s="1">
        <v>0</v>
      </c>
      <c r="F29" s="1">
        <f>F34+F78+F110</f>
        <v>5255</v>
      </c>
      <c r="G29" s="1">
        <f>G34+G78+G110</f>
        <v>0</v>
      </c>
      <c r="H29" s="1">
        <f>H34+H78+H110</f>
        <v>0</v>
      </c>
      <c r="I29" s="32"/>
      <c r="J29" s="32"/>
      <c r="K29" s="17">
        <v>100</v>
      </c>
      <c r="L29" s="32"/>
      <c r="M29" s="32"/>
      <c r="O29" s="2"/>
    </row>
    <row r="30" spans="1:15" ht="75" customHeight="1">
      <c r="A30" s="38"/>
      <c r="B30" s="32"/>
      <c r="C30" s="22" t="s">
        <v>130</v>
      </c>
      <c r="D30" s="1">
        <f>E30+F30+G30+H30</f>
        <v>5255</v>
      </c>
      <c r="E30" s="1">
        <f>E34+E79+E111</f>
        <v>0</v>
      </c>
      <c r="F30" s="1">
        <f>F34+F79+F111</f>
        <v>5255</v>
      </c>
      <c r="G30" s="1">
        <f>G34+G79+G111</f>
        <v>0</v>
      </c>
      <c r="H30" s="1">
        <f>H34+H79+H111</f>
        <v>0</v>
      </c>
      <c r="I30" s="32"/>
      <c r="J30" s="32"/>
      <c r="K30" s="22">
        <v>100</v>
      </c>
      <c r="L30" s="32"/>
      <c r="M30" s="32"/>
    </row>
    <row r="31" spans="1:15" ht="15.75" customHeight="1">
      <c r="A31" s="50" t="s">
        <v>57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2"/>
    </row>
    <row r="32" spans="1:15" ht="17.25" customHeight="1">
      <c r="A32" s="56" t="s">
        <v>58</v>
      </c>
      <c r="B32" s="33" t="s">
        <v>59</v>
      </c>
      <c r="C32" s="26">
        <v>2025</v>
      </c>
      <c r="D32" s="1">
        <f t="shared" ref="D32:D81" si="5">E32+F32+G32+H32</f>
        <v>4277.3</v>
      </c>
      <c r="E32" s="13">
        <f>E40+E44+E48+E52+E56+E60+E64+E68+E72</f>
        <v>0</v>
      </c>
      <c r="F32" s="13">
        <f>F40+F44+F48+F52+F56+F60+F64+F68+F72</f>
        <v>4277.3</v>
      </c>
      <c r="G32" s="13">
        <f t="shared" ref="G32:H32" si="6">G40+G44+G48+G52+G56+G60+G64+G68+G72</f>
        <v>0</v>
      </c>
      <c r="H32" s="13">
        <f t="shared" si="6"/>
        <v>0</v>
      </c>
      <c r="I32" s="53" t="s">
        <v>40</v>
      </c>
      <c r="J32" s="33" t="s">
        <v>40</v>
      </c>
      <c r="K32" s="33" t="s">
        <v>40</v>
      </c>
      <c r="L32" s="33" t="s">
        <v>40</v>
      </c>
      <c r="M32" s="33" t="s">
        <v>40</v>
      </c>
    </row>
    <row r="33" spans="1:13" ht="15.75">
      <c r="A33" s="57"/>
      <c r="B33" s="34"/>
      <c r="C33" s="26">
        <v>2026</v>
      </c>
      <c r="D33" s="1">
        <v>4435</v>
      </c>
      <c r="E33" s="1">
        <f>E41+E45+E49+E53+E57+E61+E65+E69+E73</f>
        <v>0</v>
      </c>
      <c r="F33" s="1">
        <v>4435</v>
      </c>
      <c r="G33" s="13">
        <f>G41+G45+G49+G53+G57+G61+G65+G69+G73</f>
        <v>0</v>
      </c>
      <c r="H33" s="13">
        <f>H41+H45+H49+H53+H57+H61+H65+H69+H73</f>
        <v>0</v>
      </c>
      <c r="I33" s="54"/>
      <c r="J33" s="34"/>
      <c r="K33" s="34"/>
      <c r="L33" s="34"/>
      <c r="M33" s="34"/>
    </row>
    <row r="34" spans="1:13" ht="28.15" customHeight="1">
      <c r="A34" s="57"/>
      <c r="B34" s="34"/>
      <c r="C34" s="26">
        <v>2027</v>
      </c>
      <c r="D34" s="1">
        <f t="shared" si="5"/>
        <v>4855</v>
      </c>
      <c r="E34" s="13">
        <f t="shared" ref="E34:H35" si="7">E42+E46+E50+E54+E59+E62+E66+E70+E74</f>
        <v>0</v>
      </c>
      <c r="F34" s="13">
        <f t="shared" si="7"/>
        <v>4855</v>
      </c>
      <c r="G34" s="13">
        <f t="shared" si="7"/>
        <v>0</v>
      </c>
      <c r="H34" s="13">
        <f t="shared" si="7"/>
        <v>0</v>
      </c>
      <c r="I34" s="54"/>
      <c r="J34" s="34"/>
      <c r="K34" s="34"/>
      <c r="L34" s="34"/>
      <c r="M34" s="34"/>
    </row>
    <row r="35" spans="1:13" ht="28.15" customHeight="1">
      <c r="A35" s="58"/>
      <c r="B35" s="35"/>
      <c r="C35" s="22">
        <v>2028</v>
      </c>
      <c r="D35" s="1">
        <f t="shared" si="5"/>
        <v>0</v>
      </c>
      <c r="E35" s="1">
        <f t="shared" si="7"/>
        <v>0</v>
      </c>
      <c r="F35" s="1">
        <f t="shared" si="7"/>
        <v>0</v>
      </c>
      <c r="G35" s="1">
        <f t="shared" si="7"/>
        <v>0</v>
      </c>
      <c r="H35" s="1">
        <f t="shared" si="7"/>
        <v>0</v>
      </c>
      <c r="I35" s="55"/>
      <c r="J35" s="35"/>
      <c r="K35" s="35"/>
      <c r="L35" s="35"/>
      <c r="M35" s="35"/>
    </row>
    <row r="36" spans="1:13" ht="15.75" customHeight="1">
      <c r="A36" s="53" t="s">
        <v>60</v>
      </c>
      <c r="B36" s="53" t="s">
        <v>61</v>
      </c>
      <c r="C36" s="22">
        <v>2025</v>
      </c>
      <c r="D36" s="1">
        <f t="shared" si="5"/>
        <v>0</v>
      </c>
      <c r="E36" s="1">
        <f>E40+E44</f>
        <v>0</v>
      </c>
      <c r="F36" s="1">
        <f t="shared" ref="F36:H36" si="8">F40+F44</f>
        <v>0</v>
      </c>
      <c r="G36" s="1">
        <f t="shared" si="8"/>
        <v>0</v>
      </c>
      <c r="H36" s="1">
        <f t="shared" si="8"/>
        <v>0</v>
      </c>
      <c r="I36" s="33" t="s">
        <v>40</v>
      </c>
      <c r="J36" s="33" t="s">
        <v>40</v>
      </c>
      <c r="K36" s="33" t="s">
        <v>40</v>
      </c>
      <c r="L36" s="33" t="s">
        <v>40</v>
      </c>
      <c r="M36" s="33" t="s">
        <v>40</v>
      </c>
    </row>
    <row r="37" spans="1:13" ht="16.5" customHeight="1">
      <c r="A37" s="54"/>
      <c r="B37" s="54"/>
      <c r="C37" s="22">
        <v>2026</v>
      </c>
      <c r="D37" s="1">
        <f t="shared" si="5"/>
        <v>0</v>
      </c>
      <c r="E37" s="1">
        <f>E41+E45</f>
        <v>0</v>
      </c>
      <c r="F37" s="1">
        <f t="shared" ref="F37:H39" si="9">F41+F45</f>
        <v>0</v>
      </c>
      <c r="G37" s="1">
        <f t="shared" si="9"/>
        <v>0</v>
      </c>
      <c r="H37" s="1">
        <f t="shared" si="9"/>
        <v>0</v>
      </c>
      <c r="I37" s="34"/>
      <c r="J37" s="34"/>
      <c r="K37" s="34"/>
      <c r="L37" s="34"/>
      <c r="M37" s="34"/>
    </row>
    <row r="38" spans="1:13" ht="15.75">
      <c r="A38" s="54"/>
      <c r="B38" s="54"/>
      <c r="C38" s="22">
        <v>2027</v>
      </c>
      <c r="D38" s="1">
        <f t="shared" si="5"/>
        <v>0</v>
      </c>
      <c r="E38" s="1">
        <f>E42+E46</f>
        <v>0</v>
      </c>
      <c r="F38" s="1">
        <f t="shared" si="9"/>
        <v>0</v>
      </c>
      <c r="G38" s="1">
        <f t="shared" si="9"/>
        <v>0</v>
      </c>
      <c r="H38" s="1">
        <f t="shared" si="9"/>
        <v>0</v>
      </c>
      <c r="I38" s="34"/>
      <c r="J38" s="34"/>
      <c r="K38" s="34"/>
      <c r="L38" s="34"/>
      <c r="M38" s="34"/>
    </row>
    <row r="39" spans="1:13" ht="15.75">
      <c r="A39" s="55"/>
      <c r="B39" s="55"/>
      <c r="C39" s="22">
        <v>2028</v>
      </c>
      <c r="D39" s="1">
        <f t="shared" ref="D39" si="10">E39+F39+G39+H39</f>
        <v>0</v>
      </c>
      <c r="E39" s="1">
        <f>E43+E47</f>
        <v>0</v>
      </c>
      <c r="F39" s="1">
        <f t="shared" si="9"/>
        <v>0</v>
      </c>
      <c r="G39" s="1">
        <f t="shared" si="9"/>
        <v>0</v>
      </c>
      <c r="H39" s="1">
        <f t="shared" si="9"/>
        <v>0</v>
      </c>
      <c r="I39" s="35"/>
      <c r="J39" s="35"/>
      <c r="K39" s="35"/>
      <c r="L39" s="35"/>
      <c r="M39" s="35"/>
    </row>
    <row r="40" spans="1:13" ht="46.5" customHeight="1">
      <c r="A40" s="53" t="s">
        <v>62</v>
      </c>
      <c r="B40" s="33" t="s">
        <v>63</v>
      </c>
      <c r="C40" s="26">
        <v>2025</v>
      </c>
      <c r="D40" s="1">
        <f t="shared" si="5"/>
        <v>0</v>
      </c>
      <c r="E40" s="13">
        <v>0</v>
      </c>
      <c r="F40" s="13">
        <v>0</v>
      </c>
      <c r="G40" s="13">
        <v>0</v>
      </c>
      <c r="H40" s="14">
        <v>0</v>
      </c>
      <c r="I40" s="33" t="s">
        <v>64</v>
      </c>
      <c r="J40" s="33" t="s">
        <v>65</v>
      </c>
      <c r="K40" s="22">
        <v>0</v>
      </c>
      <c r="L40" s="33" t="s">
        <v>66</v>
      </c>
      <c r="M40" s="33" t="s">
        <v>46</v>
      </c>
    </row>
    <row r="41" spans="1:13" ht="18" customHeight="1">
      <c r="A41" s="54"/>
      <c r="B41" s="34"/>
      <c r="C41" s="26">
        <v>2026</v>
      </c>
      <c r="D41" s="1">
        <f t="shared" si="5"/>
        <v>0</v>
      </c>
      <c r="E41" s="13">
        <v>0</v>
      </c>
      <c r="F41" s="13">
        <v>0</v>
      </c>
      <c r="G41" s="13">
        <v>0</v>
      </c>
      <c r="H41" s="14">
        <v>0</v>
      </c>
      <c r="I41" s="34"/>
      <c r="J41" s="34"/>
      <c r="K41" s="22">
        <v>0</v>
      </c>
      <c r="L41" s="34"/>
      <c r="M41" s="34"/>
    </row>
    <row r="42" spans="1:13" ht="20.25" customHeight="1">
      <c r="A42" s="54"/>
      <c r="B42" s="34"/>
      <c r="C42" s="26">
        <v>2027</v>
      </c>
      <c r="D42" s="1">
        <f t="shared" si="5"/>
        <v>0</v>
      </c>
      <c r="E42" s="13">
        <v>0</v>
      </c>
      <c r="F42" s="13">
        <v>0</v>
      </c>
      <c r="G42" s="13">
        <v>0</v>
      </c>
      <c r="H42" s="14">
        <v>0</v>
      </c>
      <c r="I42" s="34"/>
      <c r="J42" s="34"/>
      <c r="K42" s="22">
        <v>0</v>
      </c>
      <c r="L42" s="34"/>
      <c r="M42" s="34"/>
    </row>
    <row r="43" spans="1:13" ht="20.25" customHeight="1">
      <c r="A43" s="55"/>
      <c r="B43" s="35"/>
      <c r="C43" s="22">
        <v>2028</v>
      </c>
      <c r="D43" s="1">
        <f t="shared" ref="D43" si="11">E43+F43+G43+H43</f>
        <v>0</v>
      </c>
      <c r="E43" s="1">
        <v>0</v>
      </c>
      <c r="F43" s="1">
        <v>0</v>
      </c>
      <c r="G43" s="1">
        <v>0</v>
      </c>
      <c r="H43" s="8">
        <v>0</v>
      </c>
      <c r="I43" s="35"/>
      <c r="J43" s="35"/>
      <c r="K43" s="22">
        <v>0</v>
      </c>
      <c r="L43" s="35"/>
      <c r="M43" s="35"/>
    </row>
    <row r="44" spans="1:13" ht="15.75" customHeight="1">
      <c r="A44" s="53" t="s">
        <v>67</v>
      </c>
      <c r="B44" s="33" t="s">
        <v>68</v>
      </c>
      <c r="C44" s="22">
        <v>2025</v>
      </c>
      <c r="D44" s="1">
        <f t="shared" si="5"/>
        <v>0</v>
      </c>
      <c r="E44" s="1">
        <v>0</v>
      </c>
      <c r="F44" s="1">
        <v>0</v>
      </c>
      <c r="G44" s="1">
        <v>0</v>
      </c>
      <c r="H44" s="8">
        <v>0</v>
      </c>
      <c r="I44" s="33" t="s">
        <v>69</v>
      </c>
      <c r="J44" s="33" t="s">
        <v>65</v>
      </c>
      <c r="K44" s="22">
        <v>0</v>
      </c>
      <c r="L44" s="33" t="s">
        <v>66</v>
      </c>
      <c r="M44" s="33" t="s">
        <v>46</v>
      </c>
    </row>
    <row r="45" spans="1:13" s="3" customFormat="1" ht="32.25" customHeight="1">
      <c r="A45" s="54"/>
      <c r="B45" s="34"/>
      <c r="C45" s="22">
        <v>2026</v>
      </c>
      <c r="D45" s="1">
        <f t="shared" si="5"/>
        <v>0</v>
      </c>
      <c r="E45" s="1">
        <v>0</v>
      </c>
      <c r="F45" s="1">
        <v>0</v>
      </c>
      <c r="G45" s="1">
        <v>0</v>
      </c>
      <c r="H45" s="8">
        <v>0</v>
      </c>
      <c r="I45" s="34"/>
      <c r="J45" s="34"/>
      <c r="K45" s="22">
        <v>0</v>
      </c>
      <c r="L45" s="34"/>
      <c r="M45" s="34"/>
    </row>
    <row r="46" spans="1:13" ht="31.5" customHeight="1">
      <c r="A46" s="54"/>
      <c r="B46" s="34"/>
      <c r="C46" s="22">
        <v>2027</v>
      </c>
      <c r="D46" s="1">
        <f t="shared" si="5"/>
        <v>0</v>
      </c>
      <c r="E46" s="1">
        <v>0</v>
      </c>
      <c r="F46" s="1">
        <v>0</v>
      </c>
      <c r="G46" s="1">
        <v>0</v>
      </c>
      <c r="H46" s="8">
        <v>0</v>
      </c>
      <c r="I46" s="34"/>
      <c r="J46" s="34"/>
      <c r="K46" s="22">
        <v>0</v>
      </c>
      <c r="L46" s="34"/>
      <c r="M46" s="34"/>
    </row>
    <row r="47" spans="1:13" ht="31.5" customHeight="1">
      <c r="A47" s="55"/>
      <c r="B47" s="35"/>
      <c r="C47" s="22">
        <v>2028</v>
      </c>
      <c r="D47" s="1">
        <f t="shared" ref="D47" si="12">E47+F47+G47+H47</f>
        <v>0</v>
      </c>
      <c r="E47" s="1">
        <v>0</v>
      </c>
      <c r="F47" s="1">
        <v>0</v>
      </c>
      <c r="G47" s="1">
        <v>0</v>
      </c>
      <c r="H47" s="8">
        <v>0</v>
      </c>
      <c r="I47" s="35"/>
      <c r="J47" s="35"/>
      <c r="K47" s="22">
        <v>0</v>
      </c>
      <c r="L47" s="35"/>
      <c r="M47" s="35"/>
    </row>
    <row r="48" spans="1:13" ht="21" customHeight="1">
      <c r="A48" s="53" t="s">
        <v>70</v>
      </c>
      <c r="B48" s="53" t="s">
        <v>71</v>
      </c>
      <c r="C48" s="26">
        <v>2025</v>
      </c>
      <c r="D48" s="1">
        <f t="shared" si="5"/>
        <v>0</v>
      </c>
      <c r="E48" s="13">
        <v>0</v>
      </c>
      <c r="F48" s="13">
        <v>0</v>
      </c>
      <c r="G48" s="13">
        <v>0</v>
      </c>
      <c r="H48" s="14">
        <v>0</v>
      </c>
      <c r="I48" s="33" t="s">
        <v>72</v>
      </c>
      <c r="J48" s="33" t="s">
        <v>73</v>
      </c>
      <c r="K48" s="22">
        <v>0</v>
      </c>
      <c r="L48" s="32" t="s">
        <v>66</v>
      </c>
      <c r="M48" s="32" t="s">
        <v>46</v>
      </c>
    </row>
    <row r="49" spans="1:16" ht="62.25" customHeight="1">
      <c r="A49" s="54"/>
      <c r="B49" s="54"/>
      <c r="C49" s="26">
        <v>2026</v>
      </c>
      <c r="D49" s="1">
        <f t="shared" si="5"/>
        <v>0</v>
      </c>
      <c r="E49" s="13">
        <v>0</v>
      </c>
      <c r="F49" s="13">
        <v>0</v>
      </c>
      <c r="G49" s="13">
        <v>0</v>
      </c>
      <c r="H49" s="14">
        <v>0</v>
      </c>
      <c r="I49" s="34"/>
      <c r="J49" s="34"/>
      <c r="K49" s="22">
        <v>0</v>
      </c>
      <c r="L49" s="32"/>
      <c r="M49" s="32"/>
      <c r="N49" s="4"/>
      <c r="O49" s="5"/>
    </row>
    <row r="50" spans="1:16" ht="59.25" customHeight="1">
      <c r="A50" s="54"/>
      <c r="B50" s="54"/>
      <c r="C50" s="26">
        <v>2027</v>
      </c>
      <c r="D50" s="1">
        <f t="shared" si="5"/>
        <v>0</v>
      </c>
      <c r="E50" s="13">
        <v>0</v>
      </c>
      <c r="F50" s="13">
        <v>0</v>
      </c>
      <c r="G50" s="13">
        <v>0</v>
      </c>
      <c r="H50" s="14">
        <v>0</v>
      </c>
      <c r="I50" s="35"/>
      <c r="J50" s="35"/>
      <c r="K50" s="22">
        <v>0</v>
      </c>
      <c r="L50" s="32"/>
      <c r="M50" s="32"/>
    </row>
    <row r="51" spans="1:16" ht="59.25" customHeight="1">
      <c r="A51" s="55"/>
      <c r="B51" s="55"/>
      <c r="C51" s="22">
        <v>2028</v>
      </c>
      <c r="D51" s="1">
        <f t="shared" ref="D51" si="13">E51+F51+G51+H51</f>
        <v>0</v>
      </c>
      <c r="E51" s="1">
        <v>0</v>
      </c>
      <c r="F51" s="1">
        <v>0</v>
      </c>
      <c r="G51" s="1">
        <v>0</v>
      </c>
      <c r="H51" s="8">
        <v>0</v>
      </c>
      <c r="I51" s="24"/>
      <c r="J51" s="24"/>
      <c r="K51" s="22"/>
      <c r="L51" s="22"/>
      <c r="M51" s="22"/>
    </row>
    <row r="52" spans="1:16" ht="58.5" customHeight="1">
      <c r="A52" s="53" t="s">
        <v>74</v>
      </c>
      <c r="B52" s="53" t="s">
        <v>75</v>
      </c>
      <c r="C52" s="26">
        <v>2025</v>
      </c>
      <c r="D52" s="1">
        <f t="shared" si="5"/>
        <v>0</v>
      </c>
      <c r="E52" s="1">
        <v>0</v>
      </c>
      <c r="F52" s="1">
        <v>0</v>
      </c>
      <c r="G52" s="1">
        <v>0</v>
      </c>
      <c r="H52" s="8">
        <v>0</v>
      </c>
      <c r="I52" s="33" t="s">
        <v>72</v>
      </c>
      <c r="J52" s="33" t="s">
        <v>73</v>
      </c>
      <c r="K52" s="22">
        <v>0</v>
      </c>
      <c r="L52" s="33" t="s">
        <v>66</v>
      </c>
      <c r="M52" s="33" t="s">
        <v>46</v>
      </c>
    </row>
    <row r="53" spans="1:16" ht="21" customHeight="1">
      <c r="A53" s="54"/>
      <c r="B53" s="54"/>
      <c r="C53" s="26">
        <v>2026</v>
      </c>
      <c r="D53" s="1">
        <f t="shared" si="5"/>
        <v>0</v>
      </c>
      <c r="E53" s="1">
        <v>0</v>
      </c>
      <c r="F53" s="1">
        <v>0</v>
      </c>
      <c r="G53" s="1">
        <v>0</v>
      </c>
      <c r="H53" s="8">
        <v>0</v>
      </c>
      <c r="I53" s="34"/>
      <c r="J53" s="34"/>
      <c r="K53" s="22">
        <v>0</v>
      </c>
      <c r="L53" s="34"/>
      <c r="M53" s="34"/>
    </row>
    <row r="54" spans="1:16" ht="18.75" customHeight="1">
      <c r="A54" s="54"/>
      <c r="B54" s="54"/>
      <c r="C54" s="26">
        <v>2027</v>
      </c>
      <c r="D54" s="1">
        <f t="shared" si="5"/>
        <v>0</v>
      </c>
      <c r="E54" s="1">
        <v>0</v>
      </c>
      <c r="F54" s="1">
        <v>0</v>
      </c>
      <c r="G54" s="1">
        <v>0</v>
      </c>
      <c r="H54" s="8">
        <v>0</v>
      </c>
      <c r="I54" s="34"/>
      <c r="J54" s="34"/>
      <c r="K54" s="22">
        <v>0</v>
      </c>
      <c r="L54" s="34"/>
      <c r="M54" s="34"/>
    </row>
    <row r="55" spans="1:16" ht="18.75" customHeight="1">
      <c r="A55" s="55"/>
      <c r="B55" s="55"/>
      <c r="C55" s="22">
        <v>2028</v>
      </c>
      <c r="D55" s="1">
        <f t="shared" ref="D55" si="14">E55+F55+G55+H55</f>
        <v>0</v>
      </c>
      <c r="E55" s="1">
        <v>0</v>
      </c>
      <c r="F55" s="1">
        <v>0</v>
      </c>
      <c r="G55" s="1">
        <v>0</v>
      </c>
      <c r="H55" s="8">
        <v>0</v>
      </c>
      <c r="I55" s="35"/>
      <c r="J55" s="35"/>
      <c r="K55" s="22">
        <v>0</v>
      </c>
      <c r="L55" s="35"/>
      <c r="M55" s="35"/>
    </row>
    <row r="56" spans="1:16" ht="21" customHeight="1">
      <c r="A56" s="40" t="s">
        <v>76</v>
      </c>
      <c r="B56" s="40" t="s">
        <v>77</v>
      </c>
      <c r="C56" s="26">
        <v>2025</v>
      </c>
      <c r="D56" s="1">
        <f t="shared" si="5"/>
        <v>4277.3</v>
      </c>
      <c r="E56" s="13">
        <v>0</v>
      </c>
      <c r="F56" s="16">
        <v>4277.3</v>
      </c>
      <c r="G56" s="13">
        <v>0</v>
      </c>
      <c r="H56" s="14">
        <v>0</v>
      </c>
      <c r="I56" s="33" t="s">
        <v>78</v>
      </c>
      <c r="J56" s="41" t="s">
        <v>79</v>
      </c>
      <c r="K56" s="17">
        <v>6110</v>
      </c>
      <c r="L56" s="32" t="s">
        <v>66</v>
      </c>
      <c r="M56" s="32" t="s">
        <v>46</v>
      </c>
    </row>
    <row r="57" spans="1:16" ht="18.75" customHeight="1">
      <c r="A57" s="40"/>
      <c r="B57" s="40"/>
      <c r="C57" s="26">
        <v>2026</v>
      </c>
      <c r="D57" s="1">
        <v>4435</v>
      </c>
      <c r="E57" s="1">
        <v>0</v>
      </c>
      <c r="F57" s="1">
        <v>4435</v>
      </c>
      <c r="G57" s="13">
        <v>0</v>
      </c>
      <c r="H57" s="14">
        <v>0</v>
      </c>
      <c r="I57" s="34"/>
      <c r="J57" s="42"/>
      <c r="K57" s="22">
        <v>6335</v>
      </c>
      <c r="L57" s="32"/>
      <c r="M57" s="32"/>
    </row>
    <row r="58" spans="1:16" ht="18.75" customHeight="1">
      <c r="A58" s="40"/>
      <c r="B58" s="40"/>
      <c r="C58" s="26">
        <v>2027</v>
      </c>
      <c r="D58" s="1">
        <f t="shared" si="5"/>
        <v>4855</v>
      </c>
      <c r="E58" s="13">
        <v>0</v>
      </c>
      <c r="F58" s="13">
        <v>4855</v>
      </c>
      <c r="G58" s="13">
        <v>0</v>
      </c>
      <c r="H58" s="14">
        <v>0</v>
      </c>
      <c r="I58" s="34"/>
      <c r="J58" s="42"/>
      <c r="K58" s="22">
        <v>6935</v>
      </c>
      <c r="L58" s="32"/>
      <c r="M58" s="32"/>
    </row>
    <row r="59" spans="1:16" ht="18.75" customHeight="1">
      <c r="A59" s="40"/>
      <c r="B59" s="40"/>
      <c r="C59" s="26">
        <v>2028</v>
      </c>
      <c r="D59" s="1">
        <f t="shared" si="5"/>
        <v>4855</v>
      </c>
      <c r="E59" s="13">
        <v>0</v>
      </c>
      <c r="F59" s="13">
        <v>4855</v>
      </c>
      <c r="G59" s="13">
        <v>0</v>
      </c>
      <c r="H59" s="14">
        <v>0</v>
      </c>
      <c r="I59" s="35"/>
      <c r="J59" s="43"/>
      <c r="K59" s="22">
        <v>6935</v>
      </c>
      <c r="L59" s="32"/>
      <c r="M59" s="32"/>
    </row>
    <row r="60" spans="1:16" ht="24.75" customHeight="1">
      <c r="A60" s="53" t="s">
        <v>80</v>
      </c>
      <c r="B60" s="33" t="s">
        <v>81</v>
      </c>
      <c r="C60" s="26">
        <v>2025</v>
      </c>
      <c r="D60" s="1">
        <f t="shared" si="5"/>
        <v>0</v>
      </c>
      <c r="E60" s="13">
        <v>0</v>
      </c>
      <c r="F60" s="13">
        <v>0</v>
      </c>
      <c r="G60" s="13">
        <v>0</v>
      </c>
      <c r="H60" s="14">
        <v>0</v>
      </c>
      <c r="I60" s="33" t="s">
        <v>82</v>
      </c>
      <c r="J60" s="33" t="s">
        <v>83</v>
      </c>
      <c r="K60" s="22">
        <v>0</v>
      </c>
      <c r="L60" s="33" t="s">
        <v>66</v>
      </c>
      <c r="M60" s="33" t="s">
        <v>46</v>
      </c>
    </row>
    <row r="61" spans="1:16" ht="26.25" customHeight="1">
      <c r="A61" s="54"/>
      <c r="B61" s="34"/>
      <c r="C61" s="26">
        <v>2026</v>
      </c>
      <c r="D61" s="1">
        <f t="shared" si="5"/>
        <v>0</v>
      </c>
      <c r="E61" s="13">
        <v>0</v>
      </c>
      <c r="F61" s="13">
        <v>0</v>
      </c>
      <c r="G61" s="13">
        <v>0</v>
      </c>
      <c r="H61" s="14">
        <v>0</v>
      </c>
      <c r="I61" s="34"/>
      <c r="J61" s="34"/>
      <c r="K61" s="22">
        <v>0</v>
      </c>
      <c r="L61" s="34"/>
      <c r="M61" s="34"/>
    </row>
    <row r="62" spans="1:16" ht="24.75" customHeight="1">
      <c r="A62" s="54"/>
      <c r="B62" s="34"/>
      <c r="C62" s="26">
        <v>2027</v>
      </c>
      <c r="D62" s="1">
        <f t="shared" si="5"/>
        <v>0</v>
      </c>
      <c r="E62" s="13">
        <v>0</v>
      </c>
      <c r="F62" s="13">
        <v>0</v>
      </c>
      <c r="G62" s="13">
        <v>0</v>
      </c>
      <c r="H62" s="14">
        <v>0</v>
      </c>
      <c r="I62" s="34"/>
      <c r="J62" s="34"/>
      <c r="K62" s="22">
        <v>0</v>
      </c>
      <c r="L62" s="34"/>
      <c r="M62" s="34"/>
      <c r="N62" s="6"/>
      <c r="O62" s="6"/>
      <c r="P62" s="6"/>
    </row>
    <row r="63" spans="1:16" ht="24.75" customHeight="1">
      <c r="A63" s="55"/>
      <c r="B63" s="35"/>
      <c r="C63" s="17">
        <v>2028</v>
      </c>
      <c r="D63" s="16">
        <f t="shared" ref="D63" si="15">E63+F63+G63+H63</f>
        <v>0</v>
      </c>
      <c r="E63" s="16">
        <v>0</v>
      </c>
      <c r="F63" s="16">
        <v>0</v>
      </c>
      <c r="G63" s="16">
        <v>0</v>
      </c>
      <c r="H63" s="20">
        <v>0</v>
      </c>
      <c r="I63" s="35"/>
      <c r="J63" s="35"/>
      <c r="K63" s="22">
        <v>0</v>
      </c>
      <c r="L63" s="35"/>
      <c r="M63" s="35"/>
      <c r="N63" s="6"/>
      <c r="O63" s="6"/>
      <c r="P63" s="6"/>
    </row>
    <row r="64" spans="1:16" ht="32.25" customHeight="1">
      <c r="A64" s="53" t="s">
        <v>84</v>
      </c>
      <c r="B64" s="53" t="s">
        <v>85</v>
      </c>
      <c r="C64" s="26">
        <v>2025</v>
      </c>
      <c r="D64" s="1">
        <f t="shared" si="5"/>
        <v>0</v>
      </c>
      <c r="E64" s="13">
        <v>0</v>
      </c>
      <c r="F64" s="13">
        <v>0</v>
      </c>
      <c r="G64" s="13">
        <v>0</v>
      </c>
      <c r="H64" s="14">
        <v>0</v>
      </c>
      <c r="I64" s="33" t="s">
        <v>86</v>
      </c>
      <c r="J64" s="41" t="s">
        <v>79</v>
      </c>
      <c r="K64" s="22">
        <v>0</v>
      </c>
      <c r="L64" s="33" t="s">
        <v>66</v>
      </c>
      <c r="M64" s="33" t="s">
        <v>46</v>
      </c>
      <c r="N64" s="6"/>
      <c r="O64" s="6"/>
      <c r="P64" s="6"/>
    </row>
    <row r="65" spans="1:16" ht="32.25" customHeight="1">
      <c r="A65" s="54"/>
      <c r="B65" s="54"/>
      <c r="C65" s="26">
        <v>2026</v>
      </c>
      <c r="D65" s="1">
        <f t="shared" si="5"/>
        <v>0</v>
      </c>
      <c r="E65" s="13">
        <v>0</v>
      </c>
      <c r="F65" s="13">
        <v>0</v>
      </c>
      <c r="G65" s="13">
        <v>0</v>
      </c>
      <c r="H65" s="14">
        <v>0</v>
      </c>
      <c r="I65" s="34"/>
      <c r="J65" s="42"/>
      <c r="K65" s="22">
        <v>0</v>
      </c>
      <c r="L65" s="34"/>
      <c r="M65" s="34"/>
      <c r="N65" s="6"/>
      <c r="O65" s="6"/>
      <c r="P65" s="6"/>
    </row>
    <row r="66" spans="1:16" ht="31.9" customHeight="1">
      <c r="A66" s="54"/>
      <c r="B66" s="54"/>
      <c r="C66" s="26">
        <v>2027</v>
      </c>
      <c r="D66" s="1">
        <f t="shared" si="5"/>
        <v>0</v>
      </c>
      <c r="E66" s="13">
        <v>0</v>
      </c>
      <c r="F66" s="13">
        <v>0</v>
      </c>
      <c r="G66" s="13">
        <v>0</v>
      </c>
      <c r="H66" s="14">
        <v>0</v>
      </c>
      <c r="I66" s="34"/>
      <c r="J66" s="42"/>
      <c r="K66" s="22">
        <v>0</v>
      </c>
      <c r="L66" s="34"/>
      <c r="M66" s="34"/>
      <c r="N66" s="6"/>
      <c r="O66" s="6"/>
      <c r="P66" s="6"/>
    </row>
    <row r="67" spans="1:16" ht="31.9" customHeight="1">
      <c r="A67" s="55"/>
      <c r="B67" s="55"/>
      <c r="C67" s="17">
        <v>2028</v>
      </c>
      <c r="D67" s="16">
        <f t="shared" ref="D67" si="16">E67+F67+G67+H67</f>
        <v>0</v>
      </c>
      <c r="E67" s="16">
        <v>0</v>
      </c>
      <c r="F67" s="16">
        <v>0</v>
      </c>
      <c r="G67" s="16">
        <v>0</v>
      </c>
      <c r="H67" s="20">
        <v>0</v>
      </c>
      <c r="I67" s="35"/>
      <c r="J67" s="43"/>
      <c r="K67" s="22">
        <v>0</v>
      </c>
      <c r="L67" s="35"/>
      <c r="M67" s="35"/>
      <c r="N67" s="6"/>
      <c r="O67" s="6"/>
      <c r="P67" s="6"/>
    </row>
    <row r="68" spans="1:16" ht="36" customHeight="1">
      <c r="A68" s="53" t="s">
        <v>87</v>
      </c>
      <c r="B68" s="53" t="s">
        <v>88</v>
      </c>
      <c r="C68" s="26">
        <v>2025</v>
      </c>
      <c r="D68" s="1">
        <f t="shared" si="5"/>
        <v>0</v>
      </c>
      <c r="E68" s="13">
        <v>0</v>
      </c>
      <c r="F68" s="1">
        <v>0</v>
      </c>
      <c r="G68" s="13">
        <v>0</v>
      </c>
      <c r="H68" s="14">
        <v>0</v>
      </c>
      <c r="I68" s="33" t="s">
        <v>89</v>
      </c>
      <c r="J68" s="33" t="s">
        <v>90</v>
      </c>
      <c r="K68" s="22">
        <v>0</v>
      </c>
      <c r="L68" s="33" t="s">
        <v>66</v>
      </c>
      <c r="M68" s="33" t="s">
        <v>46</v>
      </c>
    </row>
    <row r="69" spans="1:16" ht="36" customHeight="1">
      <c r="A69" s="54"/>
      <c r="B69" s="54"/>
      <c r="C69" s="26">
        <v>2026</v>
      </c>
      <c r="D69" s="1">
        <f t="shared" si="5"/>
        <v>0</v>
      </c>
      <c r="E69" s="13">
        <v>0</v>
      </c>
      <c r="F69" s="1">
        <v>0</v>
      </c>
      <c r="G69" s="13">
        <v>0</v>
      </c>
      <c r="H69" s="14">
        <v>0</v>
      </c>
      <c r="I69" s="34"/>
      <c r="J69" s="34"/>
      <c r="K69" s="22">
        <v>0</v>
      </c>
      <c r="L69" s="34"/>
      <c r="M69" s="34"/>
    </row>
    <row r="70" spans="1:16" ht="36" customHeight="1">
      <c r="A70" s="54"/>
      <c r="B70" s="54"/>
      <c r="C70" s="26">
        <v>2027</v>
      </c>
      <c r="D70" s="1">
        <f t="shared" si="5"/>
        <v>0</v>
      </c>
      <c r="E70" s="13">
        <v>0</v>
      </c>
      <c r="F70" s="1">
        <v>0</v>
      </c>
      <c r="G70" s="13">
        <v>0</v>
      </c>
      <c r="H70" s="14">
        <v>0</v>
      </c>
      <c r="I70" s="34"/>
      <c r="J70" s="34"/>
      <c r="K70" s="22">
        <v>0</v>
      </c>
      <c r="L70" s="34"/>
      <c r="M70" s="34"/>
    </row>
    <row r="71" spans="1:16" ht="36" customHeight="1">
      <c r="A71" s="55"/>
      <c r="B71" s="55"/>
      <c r="C71" s="22">
        <v>2028</v>
      </c>
      <c r="D71" s="1">
        <f t="shared" ref="D71" si="17">E71+F71+G71+H71</f>
        <v>0</v>
      </c>
      <c r="E71" s="1">
        <v>0</v>
      </c>
      <c r="F71" s="1">
        <v>0</v>
      </c>
      <c r="G71" s="1">
        <v>0</v>
      </c>
      <c r="H71" s="8">
        <v>0</v>
      </c>
      <c r="I71" s="35"/>
      <c r="J71" s="35"/>
      <c r="K71" s="22">
        <v>0</v>
      </c>
      <c r="L71" s="35"/>
      <c r="M71" s="35"/>
    </row>
    <row r="72" spans="1:16" ht="15.75" customHeight="1">
      <c r="A72" s="53" t="s">
        <v>91</v>
      </c>
      <c r="B72" s="53" t="s">
        <v>92</v>
      </c>
      <c r="C72" s="26">
        <v>2025</v>
      </c>
      <c r="D72" s="1">
        <f t="shared" si="5"/>
        <v>0</v>
      </c>
      <c r="E72" s="13">
        <v>0</v>
      </c>
      <c r="F72" s="13">
        <v>0</v>
      </c>
      <c r="G72" s="13">
        <v>0</v>
      </c>
      <c r="H72" s="14">
        <v>0</v>
      </c>
      <c r="I72" s="33" t="s">
        <v>93</v>
      </c>
      <c r="J72" s="41" t="s">
        <v>73</v>
      </c>
      <c r="K72" s="22">
        <v>0</v>
      </c>
      <c r="L72" s="33" t="s">
        <v>66</v>
      </c>
      <c r="M72" s="33" t="s">
        <v>46</v>
      </c>
    </row>
    <row r="73" spans="1:16" ht="15.75">
      <c r="A73" s="54"/>
      <c r="B73" s="54"/>
      <c r="C73" s="26">
        <v>2026</v>
      </c>
      <c r="D73" s="1">
        <f t="shared" si="5"/>
        <v>0</v>
      </c>
      <c r="E73" s="13">
        <v>0</v>
      </c>
      <c r="F73" s="13">
        <v>0</v>
      </c>
      <c r="G73" s="13">
        <v>0</v>
      </c>
      <c r="H73" s="14">
        <v>0</v>
      </c>
      <c r="I73" s="34"/>
      <c r="J73" s="42"/>
      <c r="K73" s="22">
        <v>0</v>
      </c>
      <c r="L73" s="34"/>
      <c r="M73" s="34"/>
    </row>
    <row r="74" spans="1:16" ht="15.75">
      <c r="A74" s="54"/>
      <c r="B74" s="54"/>
      <c r="C74" s="22">
        <v>2027</v>
      </c>
      <c r="D74" s="1">
        <f t="shared" si="5"/>
        <v>0</v>
      </c>
      <c r="E74" s="1">
        <v>0</v>
      </c>
      <c r="F74" s="1">
        <v>0</v>
      </c>
      <c r="G74" s="1">
        <v>0</v>
      </c>
      <c r="H74" s="8">
        <v>0</v>
      </c>
      <c r="I74" s="34"/>
      <c r="J74" s="42"/>
      <c r="K74" s="22">
        <v>0</v>
      </c>
      <c r="L74" s="34"/>
      <c r="M74" s="34"/>
    </row>
    <row r="75" spans="1:16" ht="15.75">
      <c r="A75" s="55"/>
      <c r="B75" s="55"/>
      <c r="C75" s="22">
        <v>2028</v>
      </c>
      <c r="D75" s="1">
        <f t="shared" ref="D75" si="18">E75+F75+G75+H75</f>
        <v>0</v>
      </c>
      <c r="E75" s="1">
        <v>0</v>
      </c>
      <c r="F75" s="1">
        <v>0</v>
      </c>
      <c r="G75" s="1">
        <v>0</v>
      </c>
      <c r="H75" s="8">
        <v>0</v>
      </c>
      <c r="I75" s="35"/>
      <c r="J75" s="43"/>
      <c r="K75" s="23">
        <v>0</v>
      </c>
      <c r="L75" s="35"/>
      <c r="M75" s="35"/>
    </row>
    <row r="76" spans="1:16" ht="31.15" customHeight="1">
      <c r="A76" s="59" t="s">
        <v>94</v>
      </c>
      <c r="B76" s="32" t="s">
        <v>95</v>
      </c>
      <c r="C76" s="22">
        <v>2025</v>
      </c>
      <c r="D76" s="1">
        <f t="shared" si="5"/>
        <v>542</v>
      </c>
      <c r="E76" s="1">
        <f>E80+E92+E96+E100+E104</f>
        <v>0</v>
      </c>
      <c r="F76" s="1">
        <f>F80+F92+F96+F100+F104</f>
        <v>542</v>
      </c>
      <c r="G76" s="1">
        <f t="shared" ref="G76:H76" si="19">G80+G92+G96+G100+G104</f>
        <v>0</v>
      </c>
      <c r="H76" s="1">
        <f t="shared" si="19"/>
        <v>0</v>
      </c>
      <c r="I76" s="33" t="s">
        <v>40</v>
      </c>
      <c r="J76" s="33" t="s">
        <v>40</v>
      </c>
      <c r="K76" s="33" t="s">
        <v>40</v>
      </c>
      <c r="L76" s="33" t="s">
        <v>40</v>
      </c>
      <c r="M76" s="33" t="s">
        <v>40</v>
      </c>
    </row>
    <row r="77" spans="1:16" ht="31.15" customHeight="1">
      <c r="A77" s="59"/>
      <c r="B77" s="32"/>
      <c r="C77" s="22">
        <v>2026</v>
      </c>
      <c r="D77" s="1">
        <f t="shared" si="5"/>
        <v>300</v>
      </c>
      <c r="E77" s="1">
        <f>E81+E93+E97+E101+E105</f>
        <v>0</v>
      </c>
      <c r="F77" s="1">
        <v>300</v>
      </c>
      <c r="G77" s="1">
        <f>G81+G93+G97+G101+G105</f>
        <v>0</v>
      </c>
      <c r="H77" s="1">
        <f>H81+H93+H97+H101+H105</f>
        <v>0</v>
      </c>
      <c r="I77" s="34"/>
      <c r="J77" s="34"/>
      <c r="K77" s="34"/>
      <c r="L77" s="34"/>
      <c r="M77" s="34"/>
    </row>
    <row r="78" spans="1:16" ht="31.15" customHeight="1">
      <c r="A78" s="59"/>
      <c r="B78" s="32"/>
      <c r="C78" s="22">
        <v>2027</v>
      </c>
      <c r="D78" s="1">
        <f t="shared" si="5"/>
        <v>300</v>
      </c>
      <c r="E78" s="1">
        <v>0</v>
      </c>
      <c r="F78" s="1">
        <v>300</v>
      </c>
      <c r="G78" s="1">
        <v>0</v>
      </c>
      <c r="H78" s="1">
        <v>0</v>
      </c>
      <c r="I78" s="34"/>
      <c r="J78" s="34"/>
      <c r="K78" s="34"/>
      <c r="L78" s="34"/>
      <c r="M78" s="34"/>
    </row>
    <row r="79" spans="1:16" ht="31.15" customHeight="1">
      <c r="A79" s="59"/>
      <c r="B79" s="32"/>
      <c r="C79" s="22">
        <v>2028</v>
      </c>
      <c r="D79" s="1">
        <f t="shared" si="5"/>
        <v>300</v>
      </c>
      <c r="E79" s="1">
        <f>E83+E94+E98+E102+E106</f>
        <v>0</v>
      </c>
      <c r="F79" s="1">
        <v>300</v>
      </c>
      <c r="G79" s="1">
        <f>G83+G94+G98+G102+G106</f>
        <v>0</v>
      </c>
      <c r="H79" s="1">
        <f>H83+H94+H98+H102+H106</f>
        <v>0</v>
      </c>
      <c r="I79" s="35"/>
      <c r="J79" s="35"/>
      <c r="K79" s="35"/>
      <c r="L79" s="35"/>
      <c r="M79" s="35"/>
    </row>
    <row r="80" spans="1:16" ht="15.75" customHeight="1">
      <c r="A80" s="40" t="s">
        <v>96</v>
      </c>
      <c r="B80" s="33" t="s">
        <v>61</v>
      </c>
      <c r="C80" s="22">
        <v>2025</v>
      </c>
      <c r="D80" s="1">
        <f t="shared" si="5"/>
        <v>542</v>
      </c>
      <c r="E80" s="1">
        <f>E84+E88</f>
        <v>0</v>
      </c>
      <c r="F80" s="1">
        <f t="shared" ref="F80:H80" si="20">F84+F88</f>
        <v>542</v>
      </c>
      <c r="G80" s="1">
        <f t="shared" si="20"/>
        <v>0</v>
      </c>
      <c r="H80" s="1">
        <f t="shared" si="20"/>
        <v>0</v>
      </c>
      <c r="I80" s="33" t="s">
        <v>40</v>
      </c>
      <c r="J80" s="33" t="s">
        <v>40</v>
      </c>
      <c r="K80" s="33" t="s">
        <v>40</v>
      </c>
      <c r="L80" s="33" t="s">
        <v>40</v>
      </c>
      <c r="M80" s="33" t="s">
        <v>40</v>
      </c>
    </row>
    <row r="81" spans="1:13" ht="15.75">
      <c r="A81" s="40"/>
      <c r="B81" s="34"/>
      <c r="C81" s="22">
        <v>2026</v>
      </c>
      <c r="D81" s="1">
        <f t="shared" si="5"/>
        <v>300</v>
      </c>
      <c r="E81" s="1">
        <f t="shared" ref="E81:H81" si="21">E85+E89</f>
        <v>0</v>
      </c>
      <c r="F81" s="1">
        <f t="shared" si="21"/>
        <v>300</v>
      </c>
      <c r="G81" s="1">
        <f t="shared" si="21"/>
        <v>0</v>
      </c>
      <c r="H81" s="1">
        <f t="shared" si="21"/>
        <v>0</v>
      </c>
      <c r="I81" s="34"/>
      <c r="J81" s="34"/>
      <c r="K81" s="34"/>
      <c r="L81" s="34"/>
      <c r="M81" s="34"/>
    </row>
    <row r="82" spans="1:13" ht="15.75">
      <c r="A82" s="40"/>
      <c r="B82" s="34"/>
      <c r="C82" s="22">
        <v>2027</v>
      </c>
      <c r="D82" s="1">
        <f t="shared" ref="D82:D83" si="22">E82+F82+G82+H82</f>
        <v>300</v>
      </c>
      <c r="E82" s="1">
        <f t="shared" ref="E82:H82" si="23">E86+E90</f>
        <v>0</v>
      </c>
      <c r="F82" s="1">
        <f t="shared" si="23"/>
        <v>300</v>
      </c>
      <c r="G82" s="1">
        <f t="shared" si="23"/>
        <v>0</v>
      </c>
      <c r="H82" s="1">
        <f t="shared" si="23"/>
        <v>0</v>
      </c>
      <c r="I82" s="34"/>
      <c r="J82" s="34"/>
      <c r="K82" s="34"/>
      <c r="L82" s="34"/>
      <c r="M82" s="34"/>
    </row>
    <row r="83" spans="1:13" ht="15.75">
      <c r="A83" s="40"/>
      <c r="B83" s="35"/>
      <c r="C83" s="22">
        <v>2028</v>
      </c>
      <c r="D83" s="1">
        <f t="shared" si="22"/>
        <v>300</v>
      </c>
      <c r="E83" s="1">
        <f t="shared" ref="E83:H83" si="24">E87+E91</f>
        <v>0</v>
      </c>
      <c r="F83" s="1">
        <f t="shared" si="24"/>
        <v>300</v>
      </c>
      <c r="G83" s="1">
        <f t="shared" si="24"/>
        <v>0</v>
      </c>
      <c r="H83" s="1">
        <f t="shared" si="24"/>
        <v>0</v>
      </c>
      <c r="I83" s="35"/>
      <c r="J83" s="35"/>
      <c r="K83" s="35"/>
      <c r="L83" s="35"/>
      <c r="M83" s="35"/>
    </row>
    <row r="84" spans="1:13" ht="15.75" customHeight="1">
      <c r="A84" s="40" t="s">
        <v>97</v>
      </c>
      <c r="B84" s="32" t="s">
        <v>63</v>
      </c>
      <c r="C84" s="22">
        <v>2025</v>
      </c>
      <c r="D84" s="1">
        <f t="shared" ref="D84:D120" si="25">E84+F84+G84+H84</f>
        <v>15</v>
      </c>
      <c r="E84" s="1">
        <v>0</v>
      </c>
      <c r="F84" s="1">
        <v>15</v>
      </c>
      <c r="G84" s="1">
        <v>0</v>
      </c>
      <c r="H84" s="8">
        <v>0</v>
      </c>
      <c r="I84" s="33" t="s">
        <v>64</v>
      </c>
      <c r="J84" s="33" t="s">
        <v>65</v>
      </c>
      <c r="K84" s="22">
        <v>1</v>
      </c>
      <c r="L84" s="32" t="s">
        <v>66</v>
      </c>
      <c r="M84" s="32" t="s">
        <v>46</v>
      </c>
    </row>
    <row r="85" spans="1:13" ht="15.75">
      <c r="A85" s="40"/>
      <c r="B85" s="32"/>
      <c r="C85" s="22">
        <v>2026</v>
      </c>
      <c r="D85" s="1">
        <f t="shared" si="25"/>
        <v>0</v>
      </c>
      <c r="E85" s="1">
        <v>0</v>
      </c>
      <c r="F85" s="1">
        <v>0</v>
      </c>
      <c r="G85" s="1">
        <v>0</v>
      </c>
      <c r="H85" s="8">
        <v>0</v>
      </c>
      <c r="I85" s="34"/>
      <c r="J85" s="34"/>
      <c r="K85" s="22">
        <v>1</v>
      </c>
      <c r="L85" s="32"/>
      <c r="M85" s="32"/>
    </row>
    <row r="86" spans="1:13" ht="15.75">
      <c r="A86" s="40"/>
      <c r="B86" s="32"/>
      <c r="C86" s="22">
        <v>2027</v>
      </c>
      <c r="D86" s="1">
        <f t="shared" si="25"/>
        <v>0</v>
      </c>
      <c r="E86" s="1">
        <v>0</v>
      </c>
      <c r="F86" s="1">
        <v>0</v>
      </c>
      <c r="G86" s="1">
        <v>0</v>
      </c>
      <c r="H86" s="8">
        <v>0</v>
      </c>
      <c r="I86" s="34"/>
      <c r="J86" s="34"/>
      <c r="K86" s="22">
        <v>1</v>
      </c>
      <c r="L86" s="32"/>
      <c r="M86" s="32"/>
    </row>
    <row r="87" spans="1:13" ht="15.75">
      <c r="A87" s="40"/>
      <c r="B87" s="32"/>
      <c r="C87" s="22">
        <v>2028</v>
      </c>
      <c r="D87" s="1">
        <f t="shared" si="25"/>
        <v>0</v>
      </c>
      <c r="E87" s="1">
        <v>0</v>
      </c>
      <c r="F87" s="1">
        <v>0</v>
      </c>
      <c r="G87" s="1">
        <v>0</v>
      </c>
      <c r="H87" s="8">
        <v>0</v>
      </c>
      <c r="I87" s="35"/>
      <c r="J87" s="35"/>
      <c r="K87" s="22">
        <v>1</v>
      </c>
      <c r="L87" s="32"/>
      <c r="M87" s="32"/>
    </row>
    <row r="88" spans="1:13" ht="15.75" customHeight="1">
      <c r="A88" s="40" t="s">
        <v>98</v>
      </c>
      <c r="B88" s="32" t="s">
        <v>68</v>
      </c>
      <c r="C88" s="22">
        <v>2025</v>
      </c>
      <c r="D88" s="1">
        <f t="shared" si="25"/>
        <v>527</v>
      </c>
      <c r="E88" s="1">
        <v>0</v>
      </c>
      <c r="F88" s="1">
        <f>960.3-433.3</f>
        <v>527</v>
      </c>
      <c r="G88" s="1">
        <v>0</v>
      </c>
      <c r="H88" s="8">
        <v>0</v>
      </c>
      <c r="I88" s="33" t="s">
        <v>99</v>
      </c>
      <c r="J88" s="33" t="s">
        <v>65</v>
      </c>
      <c r="K88" s="22">
        <v>75</v>
      </c>
      <c r="L88" s="32" t="s">
        <v>66</v>
      </c>
      <c r="M88" s="32" t="s">
        <v>46</v>
      </c>
    </row>
    <row r="89" spans="1:13" ht="15.75">
      <c r="A89" s="40"/>
      <c r="B89" s="32"/>
      <c r="C89" s="22">
        <v>2026</v>
      </c>
      <c r="D89" s="1">
        <f t="shared" si="25"/>
        <v>300</v>
      </c>
      <c r="E89" s="1">
        <v>0</v>
      </c>
      <c r="F89" s="1">
        <v>300</v>
      </c>
      <c r="G89" s="1">
        <v>0</v>
      </c>
      <c r="H89" s="8">
        <v>0</v>
      </c>
      <c r="I89" s="34"/>
      <c r="J89" s="34"/>
      <c r="K89" s="22">
        <v>75</v>
      </c>
      <c r="L89" s="32"/>
      <c r="M89" s="32"/>
    </row>
    <row r="90" spans="1:13" ht="15.75">
      <c r="A90" s="40"/>
      <c r="B90" s="32"/>
      <c r="C90" s="22">
        <v>2027</v>
      </c>
      <c r="D90" s="1">
        <f t="shared" si="25"/>
        <v>300</v>
      </c>
      <c r="E90" s="1">
        <v>0</v>
      </c>
      <c r="F90" s="1">
        <v>300</v>
      </c>
      <c r="G90" s="1">
        <v>0</v>
      </c>
      <c r="H90" s="8">
        <v>0</v>
      </c>
      <c r="I90" s="34"/>
      <c r="J90" s="34"/>
      <c r="K90" s="22">
        <v>75</v>
      </c>
      <c r="L90" s="32"/>
      <c r="M90" s="32"/>
    </row>
    <row r="91" spans="1:13" ht="15.75">
      <c r="A91" s="40"/>
      <c r="B91" s="32"/>
      <c r="C91" s="22">
        <v>2028</v>
      </c>
      <c r="D91" s="1">
        <f t="shared" si="25"/>
        <v>300</v>
      </c>
      <c r="E91" s="1">
        <v>0</v>
      </c>
      <c r="F91" s="1">
        <v>300</v>
      </c>
      <c r="G91" s="1">
        <v>0</v>
      </c>
      <c r="H91" s="8">
        <v>0</v>
      </c>
      <c r="I91" s="35"/>
      <c r="J91" s="35"/>
      <c r="K91" s="22">
        <v>75</v>
      </c>
      <c r="L91" s="32"/>
      <c r="M91" s="32"/>
    </row>
    <row r="92" spans="1:13" ht="34.9" customHeight="1">
      <c r="A92" s="53" t="s">
        <v>100</v>
      </c>
      <c r="B92" s="53" t="s">
        <v>71</v>
      </c>
      <c r="C92" s="26">
        <v>2025</v>
      </c>
      <c r="D92" s="1">
        <f t="shared" si="25"/>
        <v>0</v>
      </c>
      <c r="E92" s="13">
        <v>0</v>
      </c>
      <c r="F92" s="13">
        <v>0</v>
      </c>
      <c r="G92" s="13">
        <v>0</v>
      </c>
      <c r="H92" s="8">
        <v>0</v>
      </c>
      <c r="I92" s="33" t="s">
        <v>72</v>
      </c>
      <c r="J92" s="41" t="s">
        <v>73</v>
      </c>
      <c r="K92" s="22">
        <v>0</v>
      </c>
      <c r="L92" s="33" t="s">
        <v>66</v>
      </c>
      <c r="M92" s="33" t="s">
        <v>46</v>
      </c>
    </row>
    <row r="93" spans="1:13" ht="34.9" customHeight="1">
      <c r="A93" s="54"/>
      <c r="B93" s="54"/>
      <c r="C93" s="26">
        <v>2026</v>
      </c>
      <c r="D93" s="1">
        <f t="shared" si="25"/>
        <v>0</v>
      </c>
      <c r="E93" s="13">
        <v>0</v>
      </c>
      <c r="F93" s="13">
        <v>0</v>
      </c>
      <c r="G93" s="13">
        <v>0</v>
      </c>
      <c r="H93" s="8">
        <v>0</v>
      </c>
      <c r="I93" s="34"/>
      <c r="J93" s="42"/>
      <c r="K93" s="22">
        <v>0</v>
      </c>
      <c r="L93" s="34"/>
      <c r="M93" s="34"/>
    </row>
    <row r="94" spans="1:13" ht="37.5" customHeight="1">
      <c r="A94" s="54"/>
      <c r="B94" s="54"/>
      <c r="C94" s="26">
        <v>2027</v>
      </c>
      <c r="D94" s="1">
        <f t="shared" si="25"/>
        <v>0</v>
      </c>
      <c r="E94" s="13">
        <v>0</v>
      </c>
      <c r="F94" s="13">
        <v>0</v>
      </c>
      <c r="G94" s="13">
        <v>0</v>
      </c>
      <c r="H94" s="8">
        <v>0</v>
      </c>
      <c r="I94" s="34"/>
      <c r="J94" s="42"/>
      <c r="K94" s="22">
        <v>0</v>
      </c>
      <c r="L94" s="34"/>
      <c r="M94" s="34"/>
    </row>
    <row r="95" spans="1:13" ht="37.5" customHeight="1">
      <c r="A95" s="55"/>
      <c r="B95" s="55"/>
      <c r="C95" s="22">
        <v>2028</v>
      </c>
      <c r="D95" s="1">
        <f t="shared" si="25"/>
        <v>0</v>
      </c>
      <c r="E95" s="1">
        <v>0</v>
      </c>
      <c r="F95" s="1">
        <v>0</v>
      </c>
      <c r="G95" s="1">
        <v>0</v>
      </c>
      <c r="H95" s="8">
        <v>0</v>
      </c>
      <c r="I95" s="35"/>
      <c r="J95" s="43"/>
      <c r="K95" s="22">
        <v>0</v>
      </c>
      <c r="L95" s="35"/>
      <c r="M95" s="35"/>
    </row>
    <row r="96" spans="1:13" ht="15.75" customHeight="1">
      <c r="A96" s="33" t="s">
        <v>101</v>
      </c>
      <c r="B96" s="53" t="s">
        <v>75</v>
      </c>
      <c r="C96" s="22">
        <v>2025</v>
      </c>
      <c r="D96" s="1">
        <f t="shared" si="25"/>
        <v>0</v>
      </c>
      <c r="E96" s="1">
        <v>0</v>
      </c>
      <c r="F96" s="1">
        <v>0</v>
      </c>
      <c r="G96" s="1">
        <v>0</v>
      </c>
      <c r="H96" s="8">
        <v>0</v>
      </c>
      <c r="I96" s="33" t="s">
        <v>72</v>
      </c>
      <c r="J96" s="41" t="s">
        <v>73</v>
      </c>
      <c r="K96" s="22">
        <v>0</v>
      </c>
      <c r="L96" s="33" t="s">
        <v>66</v>
      </c>
      <c r="M96" s="33" t="s">
        <v>46</v>
      </c>
    </row>
    <row r="97" spans="1:13" ht="15.75">
      <c r="A97" s="34"/>
      <c r="B97" s="54"/>
      <c r="C97" s="22">
        <v>2026</v>
      </c>
      <c r="D97" s="1">
        <f t="shared" si="25"/>
        <v>0</v>
      </c>
      <c r="E97" s="1">
        <v>0</v>
      </c>
      <c r="F97" s="1">
        <v>0</v>
      </c>
      <c r="G97" s="1">
        <v>0</v>
      </c>
      <c r="H97" s="8">
        <v>0</v>
      </c>
      <c r="I97" s="34"/>
      <c r="J97" s="42"/>
      <c r="K97" s="22">
        <v>0</v>
      </c>
      <c r="L97" s="34"/>
      <c r="M97" s="34"/>
    </row>
    <row r="98" spans="1:13" ht="15.75">
      <c r="A98" s="34"/>
      <c r="B98" s="54"/>
      <c r="C98" s="22">
        <v>2027</v>
      </c>
      <c r="D98" s="1">
        <f t="shared" si="25"/>
        <v>0</v>
      </c>
      <c r="E98" s="1">
        <v>0</v>
      </c>
      <c r="F98" s="1">
        <v>0</v>
      </c>
      <c r="G98" s="1">
        <v>0</v>
      </c>
      <c r="H98" s="8">
        <v>0</v>
      </c>
      <c r="I98" s="34"/>
      <c r="J98" s="42"/>
      <c r="K98" s="22">
        <v>0</v>
      </c>
      <c r="L98" s="34"/>
      <c r="M98" s="34"/>
    </row>
    <row r="99" spans="1:13" ht="15.75">
      <c r="A99" s="35"/>
      <c r="B99" s="55"/>
      <c r="C99" s="22">
        <v>2028</v>
      </c>
      <c r="D99" s="1">
        <f t="shared" ref="D99" si="26">E99+F99+G99+H99</f>
        <v>0</v>
      </c>
      <c r="E99" s="1">
        <v>0</v>
      </c>
      <c r="F99" s="1">
        <v>0</v>
      </c>
      <c r="G99" s="1">
        <v>0</v>
      </c>
      <c r="H99" s="8">
        <v>0</v>
      </c>
      <c r="I99" s="35"/>
      <c r="J99" s="43"/>
      <c r="K99" s="22">
        <v>0</v>
      </c>
      <c r="L99" s="35"/>
      <c r="M99" s="35"/>
    </row>
    <row r="100" spans="1:13" ht="15.75" customHeight="1">
      <c r="A100" s="33" t="s">
        <v>102</v>
      </c>
      <c r="B100" s="53" t="s">
        <v>77</v>
      </c>
      <c r="C100" s="26">
        <v>2025</v>
      </c>
      <c r="D100" s="1">
        <f t="shared" si="25"/>
        <v>0</v>
      </c>
      <c r="E100" s="13">
        <v>0</v>
      </c>
      <c r="F100" s="13">
        <v>0</v>
      </c>
      <c r="G100" s="13">
        <v>0</v>
      </c>
      <c r="H100" s="14">
        <v>0</v>
      </c>
      <c r="I100" s="33" t="s">
        <v>78</v>
      </c>
      <c r="J100" s="41" t="s">
        <v>79</v>
      </c>
      <c r="K100" s="22">
        <v>0</v>
      </c>
      <c r="L100" s="33" t="s">
        <v>66</v>
      </c>
      <c r="M100" s="33" t="s">
        <v>46</v>
      </c>
    </row>
    <row r="101" spans="1:13" ht="15.75">
      <c r="A101" s="34"/>
      <c r="B101" s="54"/>
      <c r="C101" s="26">
        <v>2026</v>
      </c>
      <c r="D101" s="1">
        <f t="shared" si="25"/>
        <v>0</v>
      </c>
      <c r="E101" s="13">
        <v>0</v>
      </c>
      <c r="F101" s="13">
        <v>0</v>
      </c>
      <c r="G101" s="13">
        <v>0</v>
      </c>
      <c r="H101" s="14">
        <v>0</v>
      </c>
      <c r="I101" s="34"/>
      <c r="J101" s="42"/>
      <c r="K101" s="22">
        <v>0</v>
      </c>
      <c r="L101" s="34"/>
      <c r="M101" s="34"/>
    </row>
    <row r="102" spans="1:13" ht="15.75">
      <c r="A102" s="34"/>
      <c r="B102" s="54"/>
      <c r="C102" s="26">
        <v>2027</v>
      </c>
      <c r="D102" s="1">
        <f t="shared" si="25"/>
        <v>0</v>
      </c>
      <c r="E102" s="13">
        <v>0</v>
      </c>
      <c r="F102" s="13">
        <v>0</v>
      </c>
      <c r="G102" s="13">
        <v>0</v>
      </c>
      <c r="H102" s="14">
        <v>0</v>
      </c>
      <c r="I102" s="34"/>
      <c r="J102" s="42"/>
      <c r="K102" s="22">
        <v>0</v>
      </c>
      <c r="L102" s="34"/>
      <c r="M102" s="34"/>
    </row>
    <row r="103" spans="1:13" ht="51.75" customHeight="1">
      <c r="A103" s="35"/>
      <c r="B103" s="55"/>
      <c r="C103" s="22">
        <v>2028</v>
      </c>
      <c r="D103" s="1">
        <f t="shared" ref="D103" si="27">E103+F103+G103+H103</f>
        <v>0</v>
      </c>
      <c r="E103" s="1">
        <v>0</v>
      </c>
      <c r="F103" s="1">
        <v>0</v>
      </c>
      <c r="G103" s="1">
        <v>0</v>
      </c>
      <c r="H103" s="8">
        <v>0</v>
      </c>
      <c r="I103" s="35"/>
      <c r="J103" s="43"/>
      <c r="K103" s="22">
        <v>0</v>
      </c>
      <c r="L103" s="35"/>
      <c r="M103" s="35"/>
    </row>
    <row r="104" spans="1:13" ht="15.75" customHeight="1">
      <c r="A104" s="33" t="s">
        <v>103</v>
      </c>
      <c r="B104" s="33" t="s">
        <v>104</v>
      </c>
      <c r="C104" s="26">
        <v>2025</v>
      </c>
      <c r="D104" s="1">
        <f t="shared" si="25"/>
        <v>0</v>
      </c>
      <c r="E104" s="13">
        <v>0</v>
      </c>
      <c r="F104" s="13">
        <v>0</v>
      </c>
      <c r="G104" s="13">
        <v>0</v>
      </c>
      <c r="H104" s="14">
        <v>0</v>
      </c>
      <c r="I104" s="33" t="s">
        <v>82</v>
      </c>
      <c r="J104" s="41" t="s">
        <v>105</v>
      </c>
      <c r="K104" s="22">
        <v>0</v>
      </c>
      <c r="L104" s="33" t="s">
        <v>66</v>
      </c>
      <c r="M104" s="33" t="s">
        <v>46</v>
      </c>
    </row>
    <row r="105" spans="1:13" ht="15.75">
      <c r="A105" s="34"/>
      <c r="B105" s="34"/>
      <c r="C105" s="26">
        <v>2026</v>
      </c>
      <c r="D105" s="1">
        <f t="shared" si="25"/>
        <v>0</v>
      </c>
      <c r="E105" s="13">
        <v>0</v>
      </c>
      <c r="F105" s="13">
        <v>0</v>
      </c>
      <c r="G105" s="13">
        <v>0</v>
      </c>
      <c r="H105" s="14">
        <v>0</v>
      </c>
      <c r="I105" s="34"/>
      <c r="J105" s="42"/>
      <c r="K105" s="22">
        <v>0</v>
      </c>
      <c r="L105" s="34"/>
      <c r="M105" s="34"/>
    </row>
    <row r="106" spans="1:13" ht="15.75">
      <c r="A106" s="34"/>
      <c r="B106" s="34"/>
      <c r="C106" s="26">
        <v>2027</v>
      </c>
      <c r="D106" s="1">
        <f t="shared" si="25"/>
        <v>0</v>
      </c>
      <c r="E106" s="13">
        <v>0</v>
      </c>
      <c r="F106" s="13">
        <v>0</v>
      </c>
      <c r="G106" s="13">
        <v>0</v>
      </c>
      <c r="H106" s="14">
        <v>0</v>
      </c>
      <c r="I106" s="34"/>
      <c r="J106" s="42"/>
      <c r="K106" s="22">
        <v>0</v>
      </c>
      <c r="L106" s="34"/>
      <c r="M106" s="34"/>
    </row>
    <row r="107" spans="1:13" ht="15.75">
      <c r="A107" s="35"/>
      <c r="B107" s="35"/>
      <c r="C107" s="22">
        <v>2028</v>
      </c>
      <c r="D107" s="1">
        <f t="shared" ref="D107" si="28">E107+F107+G107+H107</f>
        <v>0</v>
      </c>
      <c r="E107" s="1">
        <v>0</v>
      </c>
      <c r="F107" s="1">
        <v>0</v>
      </c>
      <c r="G107" s="1">
        <v>0</v>
      </c>
      <c r="H107" s="8">
        <v>0</v>
      </c>
      <c r="I107" s="35"/>
      <c r="J107" s="43"/>
      <c r="K107" s="23">
        <v>0</v>
      </c>
      <c r="L107" s="35"/>
      <c r="M107" s="35"/>
    </row>
    <row r="108" spans="1:13" ht="30.6" customHeight="1">
      <c r="A108" s="56" t="s">
        <v>106</v>
      </c>
      <c r="B108" s="33" t="s">
        <v>107</v>
      </c>
      <c r="C108" s="22">
        <v>2025</v>
      </c>
      <c r="D108" s="1">
        <f t="shared" si="25"/>
        <v>78.3</v>
      </c>
      <c r="E108" s="1">
        <f>E112+E124+E128+E132+E136+E140+E144+E148</f>
        <v>0</v>
      </c>
      <c r="F108" s="1">
        <f>F112+F124+F128+F132+F136+F140+F144+F148</f>
        <v>78.3</v>
      </c>
      <c r="G108" s="1">
        <f t="shared" ref="G108:H108" si="29">G112+G124+G128+G132+G136+G140+G144+G148</f>
        <v>0</v>
      </c>
      <c r="H108" s="1">
        <f t="shared" si="29"/>
        <v>0</v>
      </c>
      <c r="I108" s="33" t="s">
        <v>40</v>
      </c>
      <c r="J108" s="33" t="s">
        <v>40</v>
      </c>
      <c r="K108" s="33" t="s">
        <v>40</v>
      </c>
      <c r="L108" s="33" t="s">
        <v>40</v>
      </c>
      <c r="M108" s="33" t="s">
        <v>40</v>
      </c>
    </row>
    <row r="109" spans="1:13" ht="30.6" customHeight="1">
      <c r="A109" s="57"/>
      <c r="B109" s="34"/>
      <c r="C109" s="22">
        <v>2026</v>
      </c>
      <c r="D109" s="1">
        <f t="shared" si="25"/>
        <v>520</v>
      </c>
      <c r="E109" s="1">
        <f t="shared" ref="E109:H109" si="30">E113+E125+E129+E133+E137+E141+E145+E149</f>
        <v>0</v>
      </c>
      <c r="F109" s="1">
        <f t="shared" si="30"/>
        <v>520</v>
      </c>
      <c r="G109" s="1">
        <f t="shared" si="30"/>
        <v>0</v>
      </c>
      <c r="H109" s="1">
        <f t="shared" si="30"/>
        <v>0</v>
      </c>
      <c r="I109" s="34"/>
      <c r="J109" s="34"/>
      <c r="K109" s="34"/>
      <c r="L109" s="34"/>
      <c r="M109" s="34"/>
    </row>
    <row r="110" spans="1:13" ht="30.6" customHeight="1">
      <c r="A110" s="57"/>
      <c r="B110" s="34"/>
      <c r="C110" s="22">
        <v>2027</v>
      </c>
      <c r="D110" s="1">
        <f t="shared" si="25"/>
        <v>100</v>
      </c>
      <c r="E110" s="1">
        <f t="shared" ref="E110:H110" si="31">E114+E126+E130+E134+E138+E142+E146+E150</f>
        <v>0</v>
      </c>
      <c r="F110" s="1">
        <f t="shared" si="31"/>
        <v>100</v>
      </c>
      <c r="G110" s="1">
        <f t="shared" si="31"/>
        <v>0</v>
      </c>
      <c r="H110" s="1">
        <f t="shared" si="31"/>
        <v>0</v>
      </c>
      <c r="I110" s="34"/>
      <c r="J110" s="34"/>
      <c r="K110" s="34"/>
      <c r="L110" s="34"/>
      <c r="M110" s="34"/>
    </row>
    <row r="111" spans="1:13" ht="30.6" customHeight="1">
      <c r="A111" s="58"/>
      <c r="B111" s="35"/>
      <c r="C111" s="22">
        <v>2028</v>
      </c>
      <c r="D111" s="1">
        <f t="shared" si="25"/>
        <v>100</v>
      </c>
      <c r="E111" s="1">
        <f t="shared" ref="E111:H111" si="32">E115+E127+E131+E135+E139+E143+E147+E151</f>
        <v>0</v>
      </c>
      <c r="F111" s="1">
        <f t="shared" si="32"/>
        <v>100</v>
      </c>
      <c r="G111" s="1">
        <f t="shared" si="32"/>
        <v>0</v>
      </c>
      <c r="H111" s="1">
        <f t="shared" si="32"/>
        <v>0</v>
      </c>
      <c r="I111" s="35"/>
      <c r="J111" s="35"/>
      <c r="K111" s="35"/>
      <c r="L111" s="35"/>
      <c r="M111" s="35"/>
    </row>
    <row r="112" spans="1:13" ht="15.75" customHeight="1">
      <c r="A112" s="33" t="s">
        <v>108</v>
      </c>
      <c r="B112" s="33" t="s">
        <v>61</v>
      </c>
      <c r="C112" s="22">
        <v>2025</v>
      </c>
      <c r="D112" s="1">
        <f t="shared" si="25"/>
        <v>78.3</v>
      </c>
      <c r="E112" s="1">
        <f>E116+E120</f>
        <v>0</v>
      </c>
      <c r="F112" s="1">
        <f>F116+F120</f>
        <v>78.3</v>
      </c>
      <c r="G112" s="1">
        <f t="shared" ref="G112:H112" si="33">G116+G120</f>
        <v>0</v>
      </c>
      <c r="H112" s="1">
        <f t="shared" si="33"/>
        <v>0</v>
      </c>
      <c r="I112" s="33" t="s">
        <v>40</v>
      </c>
      <c r="J112" s="33" t="s">
        <v>40</v>
      </c>
      <c r="K112" s="33" t="s">
        <v>40</v>
      </c>
      <c r="L112" s="33" t="s">
        <v>40</v>
      </c>
      <c r="M112" s="33" t="s">
        <v>40</v>
      </c>
    </row>
    <row r="113" spans="1:13" ht="15.75">
      <c r="A113" s="34"/>
      <c r="B113" s="34"/>
      <c r="C113" s="22">
        <v>2026</v>
      </c>
      <c r="D113" s="1">
        <f t="shared" si="25"/>
        <v>100</v>
      </c>
      <c r="E113" s="1">
        <f t="shared" ref="E113:H113" si="34">E117+E121</f>
        <v>0</v>
      </c>
      <c r="F113" s="1">
        <f t="shared" si="34"/>
        <v>100</v>
      </c>
      <c r="G113" s="1">
        <f t="shared" si="34"/>
        <v>0</v>
      </c>
      <c r="H113" s="1">
        <f t="shared" si="34"/>
        <v>0</v>
      </c>
      <c r="I113" s="34"/>
      <c r="J113" s="34"/>
      <c r="K113" s="34"/>
      <c r="L113" s="34"/>
      <c r="M113" s="34"/>
    </row>
    <row r="114" spans="1:13" ht="15.75">
      <c r="A114" s="34"/>
      <c r="B114" s="34"/>
      <c r="C114" s="22">
        <v>2027</v>
      </c>
      <c r="D114" s="1">
        <f t="shared" si="25"/>
        <v>100</v>
      </c>
      <c r="E114" s="1">
        <f t="shared" ref="E114:H114" si="35">E118+E122</f>
        <v>0</v>
      </c>
      <c r="F114" s="1">
        <f t="shared" si="35"/>
        <v>100</v>
      </c>
      <c r="G114" s="1">
        <f t="shared" si="35"/>
        <v>0</v>
      </c>
      <c r="H114" s="1">
        <f t="shared" si="35"/>
        <v>0</v>
      </c>
      <c r="I114" s="34"/>
      <c r="J114" s="34"/>
      <c r="K114" s="34"/>
      <c r="L114" s="34"/>
      <c r="M114" s="34"/>
    </row>
    <row r="115" spans="1:13" ht="15.75">
      <c r="A115" s="35"/>
      <c r="B115" s="35"/>
      <c r="C115" s="22">
        <v>2028</v>
      </c>
      <c r="D115" s="1">
        <f t="shared" si="25"/>
        <v>100</v>
      </c>
      <c r="E115" s="1">
        <f t="shared" ref="E115:H115" si="36">E119+E123</f>
        <v>0</v>
      </c>
      <c r="F115" s="1">
        <f t="shared" si="36"/>
        <v>100</v>
      </c>
      <c r="G115" s="1">
        <f t="shared" si="36"/>
        <v>0</v>
      </c>
      <c r="H115" s="1">
        <f t="shared" si="36"/>
        <v>0</v>
      </c>
      <c r="I115" s="35"/>
      <c r="J115" s="35"/>
      <c r="K115" s="35"/>
      <c r="L115" s="35"/>
      <c r="M115" s="35"/>
    </row>
    <row r="116" spans="1:13" ht="15.75" customHeight="1">
      <c r="A116" s="33" t="s">
        <v>109</v>
      </c>
      <c r="B116" s="32" t="s">
        <v>63</v>
      </c>
      <c r="C116" s="22">
        <v>2025</v>
      </c>
      <c r="D116" s="1">
        <f t="shared" si="25"/>
        <v>15</v>
      </c>
      <c r="E116" s="1">
        <v>0</v>
      </c>
      <c r="F116" s="1">
        <v>15</v>
      </c>
      <c r="G116" s="1">
        <v>0</v>
      </c>
      <c r="H116" s="8">
        <v>0</v>
      </c>
      <c r="I116" s="33" t="s">
        <v>110</v>
      </c>
      <c r="J116" s="33" t="s">
        <v>65</v>
      </c>
      <c r="K116" s="22">
        <v>1</v>
      </c>
      <c r="L116" s="33" t="s">
        <v>66</v>
      </c>
      <c r="M116" s="33" t="s">
        <v>46</v>
      </c>
    </row>
    <row r="117" spans="1:13" ht="15.75">
      <c r="A117" s="34"/>
      <c r="B117" s="32"/>
      <c r="C117" s="22">
        <v>2026</v>
      </c>
      <c r="D117" s="1">
        <f t="shared" si="25"/>
        <v>0</v>
      </c>
      <c r="E117" s="1">
        <v>0</v>
      </c>
      <c r="F117" s="1">
        <v>0</v>
      </c>
      <c r="G117" s="1">
        <v>0</v>
      </c>
      <c r="H117" s="8">
        <v>0</v>
      </c>
      <c r="I117" s="34"/>
      <c r="J117" s="34"/>
      <c r="K117" s="22">
        <v>0</v>
      </c>
      <c r="L117" s="34"/>
      <c r="M117" s="34"/>
    </row>
    <row r="118" spans="1:13" ht="15.75">
      <c r="A118" s="34"/>
      <c r="B118" s="32"/>
      <c r="C118" s="22">
        <v>2028</v>
      </c>
      <c r="D118" s="1">
        <f t="shared" si="25"/>
        <v>0</v>
      </c>
      <c r="E118" s="1">
        <v>0</v>
      </c>
      <c r="F118" s="1">
        <v>0</v>
      </c>
      <c r="G118" s="1">
        <v>0</v>
      </c>
      <c r="H118" s="8">
        <v>0</v>
      </c>
      <c r="I118" s="34"/>
      <c r="J118" s="34"/>
      <c r="K118" s="22">
        <v>0</v>
      </c>
      <c r="L118" s="34"/>
      <c r="M118" s="34"/>
    </row>
    <row r="119" spans="1:13" ht="15.75">
      <c r="A119" s="35"/>
      <c r="B119" s="32"/>
      <c r="C119" s="22">
        <v>2028</v>
      </c>
      <c r="D119" s="1">
        <f t="shared" si="25"/>
        <v>0</v>
      </c>
      <c r="E119" s="1">
        <v>0</v>
      </c>
      <c r="F119" s="1">
        <v>0</v>
      </c>
      <c r="G119" s="1">
        <v>0</v>
      </c>
      <c r="H119" s="8">
        <v>0</v>
      </c>
      <c r="I119" s="35"/>
      <c r="J119" s="35"/>
      <c r="K119" s="22">
        <v>0</v>
      </c>
      <c r="L119" s="35"/>
      <c r="M119" s="35"/>
    </row>
    <row r="120" spans="1:13" ht="15.75" customHeight="1">
      <c r="A120" s="33" t="s">
        <v>111</v>
      </c>
      <c r="B120" s="32" t="s">
        <v>68</v>
      </c>
      <c r="C120" s="22">
        <v>2025</v>
      </c>
      <c r="D120" s="1">
        <f t="shared" si="25"/>
        <v>63.3</v>
      </c>
      <c r="E120" s="1">
        <v>0</v>
      </c>
      <c r="F120" s="16">
        <v>63.3</v>
      </c>
      <c r="G120" s="1">
        <v>0</v>
      </c>
      <c r="H120" s="8">
        <v>0</v>
      </c>
      <c r="I120" s="33" t="s">
        <v>69</v>
      </c>
      <c r="J120" s="33" t="s">
        <v>65</v>
      </c>
      <c r="K120" s="17">
        <v>15</v>
      </c>
      <c r="L120" s="33" t="s">
        <v>66</v>
      </c>
      <c r="M120" s="33" t="s">
        <v>46</v>
      </c>
    </row>
    <row r="121" spans="1:13" ht="15.75">
      <c r="A121" s="34"/>
      <c r="B121" s="32"/>
      <c r="C121" s="22">
        <v>2026</v>
      </c>
      <c r="D121" s="1">
        <f t="shared" ref="D121:D155" si="37">E121+F121+G121+H121</f>
        <v>100</v>
      </c>
      <c r="E121" s="1">
        <v>0</v>
      </c>
      <c r="F121" s="1">
        <v>100</v>
      </c>
      <c r="G121" s="1">
        <v>0</v>
      </c>
      <c r="H121" s="8">
        <v>0</v>
      </c>
      <c r="I121" s="34"/>
      <c r="J121" s="34"/>
      <c r="K121" s="22">
        <v>25</v>
      </c>
      <c r="L121" s="34"/>
      <c r="M121" s="34"/>
    </row>
    <row r="122" spans="1:13" ht="15.75">
      <c r="A122" s="34"/>
      <c r="B122" s="32"/>
      <c r="C122" s="22">
        <v>2027</v>
      </c>
      <c r="D122" s="1">
        <f t="shared" si="37"/>
        <v>100</v>
      </c>
      <c r="E122" s="1">
        <v>0</v>
      </c>
      <c r="F122" s="1">
        <v>100</v>
      </c>
      <c r="G122" s="1">
        <v>0</v>
      </c>
      <c r="H122" s="8">
        <v>0</v>
      </c>
      <c r="I122" s="34"/>
      <c r="J122" s="34"/>
      <c r="K122" s="22">
        <v>25</v>
      </c>
      <c r="L122" s="34"/>
      <c r="M122" s="34"/>
    </row>
    <row r="123" spans="1:13" ht="15.75">
      <c r="A123" s="35"/>
      <c r="B123" s="32"/>
      <c r="C123" s="22">
        <v>2028</v>
      </c>
      <c r="D123" s="1">
        <f t="shared" si="37"/>
        <v>100</v>
      </c>
      <c r="E123" s="1">
        <v>0</v>
      </c>
      <c r="F123" s="1">
        <v>100</v>
      </c>
      <c r="G123" s="1">
        <v>0</v>
      </c>
      <c r="H123" s="8">
        <v>0</v>
      </c>
      <c r="I123" s="35"/>
      <c r="J123" s="35"/>
      <c r="K123" s="22">
        <v>25</v>
      </c>
      <c r="L123" s="35"/>
      <c r="M123" s="35"/>
    </row>
    <row r="124" spans="1:13" ht="15.75" customHeight="1">
      <c r="A124" s="33" t="s">
        <v>112</v>
      </c>
      <c r="B124" s="33" t="s">
        <v>71</v>
      </c>
      <c r="C124" s="22">
        <v>2025</v>
      </c>
      <c r="D124" s="1">
        <f t="shared" si="37"/>
        <v>0</v>
      </c>
      <c r="E124" s="1">
        <v>0</v>
      </c>
      <c r="F124" s="16">
        <v>0</v>
      </c>
      <c r="G124" s="1">
        <v>0</v>
      </c>
      <c r="H124" s="8">
        <v>0</v>
      </c>
      <c r="I124" s="33" t="s">
        <v>72</v>
      </c>
      <c r="J124" s="41" t="s">
        <v>73</v>
      </c>
      <c r="K124" s="17">
        <v>0</v>
      </c>
      <c r="L124" s="33" t="s">
        <v>66</v>
      </c>
      <c r="M124" s="33" t="s">
        <v>46</v>
      </c>
    </row>
    <row r="125" spans="1:13" ht="15.75">
      <c r="A125" s="34"/>
      <c r="B125" s="34"/>
      <c r="C125" s="22">
        <v>2026</v>
      </c>
      <c r="D125" s="1">
        <f t="shared" si="37"/>
        <v>0</v>
      </c>
      <c r="E125" s="1">
        <v>0</v>
      </c>
      <c r="F125" s="1">
        <v>0</v>
      </c>
      <c r="G125" s="1">
        <v>0</v>
      </c>
      <c r="H125" s="8">
        <v>0</v>
      </c>
      <c r="I125" s="34"/>
      <c r="J125" s="42"/>
      <c r="K125" s="22">
        <v>0</v>
      </c>
      <c r="L125" s="34"/>
      <c r="M125" s="34"/>
    </row>
    <row r="126" spans="1:13" ht="15.75">
      <c r="A126" s="34"/>
      <c r="B126" s="34"/>
      <c r="C126" s="22">
        <v>2027</v>
      </c>
      <c r="D126" s="1">
        <f t="shared" si="37"/>
        <v>0</v>
      </c>
      <c r="E126" s="1">
        <v>0</v>
      </c>
      <c r="F126" s="1">
        <v>0</v>
      </c>
      <c r="G126" s="1">
        <v>0</v>
      </c>
      <c r="H126" s="8">
        <v>0</v>
      </c>
      <c r="I126" s="34"/>
      <c r="J126" s="42"/>
      <c r="K126" s="22">
        <v>0</v>
      </c>
      <c r="L126" s="34"/>
      <c r="M126" s="34"/>
    </row>
    <row r="127" spans="1:13" ht="15.75">
      <c r="A127" s="35"/>
      <c r="B127" s="35"/>
      <c r="C127" s="22">
        <v>2028</v>
      </c>
      <c r="D127" s="1">
        <f t="shared" si="37"/>
        <v>0</v>
      </c>
      <c r="E127" s="1">
        <v>0</v>
      </c>
      <c r="F127" s="1">
        <v>0</v>
      </c>
      <c r="G127" s="1">
        <v>0</v>
      </c>
      <c r="H127" s="8">
        <v>0</v>
      </c>
      <c r="I127" s="35"/>
      <c r="J127" s="43"/>
      <c r="K127" s="22">
        <v>0</v>
      </c>
      <c r="L127" s="35"/>
      <c r="M127" s="35"/>
    </row>
    <row r="128" spans="1:13" ht="15.75" customHeight="1">
      <c r="A128" s="33" t="s">
        <v>113</v>
      </c>
      <c r="B128" s="33" t="s">
        <v>114</v>
      </c>
      <c r="C128" s="22">
        <v>2025</v>
      </c>
      <c r="D128" s="1">
        <f t="shared" si="37"/>
        <v>0</v>
      </c>
      <c r="E128" s="1">
        <v>0</v>
      </c>
      <c r="F128" s="1">
        <v>0</v>
      </c>
      <c r="G128" s="1">
        <v>0</v>
      </c>
      <c r="H128" s="8">
        <v>0</v>
      </c>
      <c r="I128" s="33" t="s">
        <v>72</v>
      </c>
      <c r="J128" s="41" t="s">
        <v>73</v>
      </c>
      <c r="K128" s="22">
        <v>0</v>
      </c>
      <c r="L128" s="33" t="s">
        <v>66</v>
      </c>
      <c r="M128" s="33" t="s">
        <v>46</v>
      </c>
    </row>
    <row r="129" spans="1:13" ht="15.75">
      <c r="A129" s="34"/>
      <c r="B129" s="34"/>
      <c r="C129" s="22">
        <v>2026</v>
      </c>
      <c r="D129" s="1">
        <f t="shared" si="37"/>
        <v>0</v>
      </c>
      <c r="E129" s="1">
        <v>0</v>
      </c>
      <c r="F129" s="1">
        <v>0</v>
      </c>
      <c r="G129" s="1">
        <v>0</v>
      </c>
      <c r="H129" s="8">
        <v>0</v>
      </c>
      <c r="I129" s="34"/>
      <c r="J129" s="42"/>
      <c r="K129" s="22">
        <v>0</v>
      </c>
      <c r="L129" s="34"/>
      <c r="M129" s="34"/>
    </row>
    <row r="130" spans="1:13" ht="15.75">
      <c r="A130" s="34"/>
      <c r="B130" s="34"/>
      <c r="C130" s="22">
        <v>2027</v>
      </c>
      <c r="D130" s="1">
        <f t="shared" si="37"/>
        <v>0</v>
      </c>
      <c r="E130" s="1">
        <v>0</v>
      </c>
      <c r="F130" s="1">
        <v>0</v>
      </c>
      <c r="G130" s="1">
        <v>0</v>
      </c>
      <c r="H130" s="8">
        <v>0</v>
      </c>
      <c r="I130" s="34"/>
      <c r="J130" s="42"/>
      <c r="K130" s="22">
        <v>0</v>
      </c>
      <c r="L130" s="34"/>
      <c r="M130" s="34"/>
    </row>
    <row r="131" spans="1:13" ht="15.75">
      <c r="A131" s="35"/>
      <c r="B131" s="35"/>
      <c r="C131" s="22">
        <v>2028</v>
      </c>
      <c r="D131" s="1">
        <f t="shared" si="37"/>
        <v>0</v>
      </c>
      <c r="E131" s="1">
        <v>0</v>
      </c>
      <c r="F131" s="1">
        <v>0</v>
      </c>
      <c r="G131" s="1">
        <v>0</v>
      </c>
      <c r="H131" s="8">
        <v>0</v>
      </c>
      <c r="I131" s="35"/>
      <c r="J131" s="43"/>
      <c r="K131" s="22">
        <v>0</v>
      </c>
      <c r="L131" s="35"/>
      <c r="M131" s="35"/>
    </row>
    <row r="132" spans="1:13" ht="15.75" customHeight="1">
      <c r="A132" s="33" t="s">
        <v>115</v>
      </c>
      <c r="B132" s="60" t="s">
        <v>77</v>
      </c>
      <c r="C132" s="22">
        <v>2025</v>
      </c>
      <c r="D132" s="1">
        <f t="shared" si="37"/>
        <v>0</v>
      </c>
      <c r="E132" s="1">
        <v>0</v>
      </c>
      <c r="F132" s="1">
        <v>0</v>
      </c>
      <c r="G132" s="1">
        <v>0</v>
      </c>
      <c r="H132" s="8">
        <v>0</v>
      </c>
      <c r="I132" s="33" t="s">
        <v>116</v>
      </c>
      <c r="J132" s="41" t="s">
        <v>79</v>
      </c>
      <c r="K132" s="22">
        <v>0</v>
      </c>
      <c r="L132" s="33" t="s">
        <v>66</v>
      </c>
      <c r="M132" s="33" t="s">
        <v>46</v>
      </c>
    </row>
    <row r="133" spans="1:13" ht="15.75">
      <c r="A133" s="34"/>
      <c r="B133" s="61"/>
      <c r="C133" s="22">
        <v>2026</v>
      </c>
      <c r="D133" s="1">
        <v>420</v>
      </c>
      <c r="E133" s="1">
        <v>0</v>
      </c>
      <c r="F133" s="1">
        <v>420</v>
      </c>
      <c r="G133" s="1">
        <v>0</v>
      </c>
      <c r="H133" s="8">
        <v>0</v>
      </c>
      <c r="I133" s="34"/>
      <c r="J133" s="42"/>
      <c r="K133" s="22">
        <v>600</v>
      </c>
      <c r="L133" s="34"/>
      <c r="M133" s="34"/>
    </row>
    <row r="134" spans="1:13" ht="15.75">
      <c r="A134" s="34"/>
      <c r="B134" s="61"/>
      <c r="C134" s="22">
        <v>2027</v>
      </c>
      <c r="D134" s="1">
        <f t="shared" si="37"/>
        <v>0</v>
      </c>
      <c r="E134" s="1">
        <v>0</v>
      </c>
      <c r="F134" s="1">
        <v>0</v>
      </c>
      <c r="G134" s="1">
        <v>0</v>
      </c>
      <c r="H134" s="8">
        <v>0</v>
      </c>
      <c r="I134" s="34"/>
      <c r="J134" s="42"/>
      <c r="K134" s="22">
        <v>0</v>
      </c>
      <c r="L134" s="34"/>
      <c r="M134" s="34"/>
    </row>
    <row r="135" spans="1:13" ht="15.75">
      <c r="A135" s="35"/>
      <c r="B135" s="62"/>
      <c r="C135" s="22">
        <v>2028</v>
      </c>
      <c r="D135" s="1">
        <f t="shared" si="37"/>
        <v>0</v>
      </c>
      <c r="E135" s="1">
        <v>0</v>
      </c>
      <c r="F135" s="1">
        <v>0</v>
      </c>
      <c r="G135" s="1">
        <v>0</v>
      </c>
      <c r="H135" s="8">
        <v>0</v>
      </c>
      <c r="I135" s="35"/>
      <c r="J135" s="43"/>
      <c r="K135" s="22">
        <v>0</v>
      </c>
      <c r="L135" s="35"/>
      <c r="M135" s="35"/>
    </row>
    <row r="136" spans="1:13" ht="15.75" customHeight="1">
      <c r="A136" s="33" t="s">
        <v>117</v>
      </c>
      <c r="B136" s="33" t="s">
        <v>118</v>
      </c>
      <c r="C136" s="22">
        <v>2025</v>
      </c>
      <c r="D136" s="1">
        <f t="shared" si="37"/>
        <v>0</v>
      </c>
      <c r="E136" s="1">
        <v>0</v>
      </c>
      <c r="F136" s="1">
        <v>0</v>
      </c>
      <c r="G136" s="1">
        <v>0</v>
      </c>
      <c r="H136" s="8">
        <v>0</v>
      </c>
      <c r="I136" s="33" t="s">
        <v>82</v>
      </c>
      <c r="J136" s="41" t="s">
        <v>105</v>
      </c>
      <c r="K136" s="22">
        <v>0</v>
      </c>
      <c r="L136" s="33" t="s">
        <v>66</v>
      </c>
      <c r="M136" s="33" t="s">
        <v>46</v>
      </c>
    </row>
    <row r="137" spans="1:13" ht="15.75">
      <c r="A137" s="34"/>
      <c r="B137" s="34"/>
      <c r="C137" s="22">
        <v>2026</v>
      </c>
      <c r="D137" s="1">
        <f t="shared" si="37"/>
        <v>0</v>
      </c>
      <c r="E137" s="1">
        <v>0</v>
      </c>
      <c r="F137" s="1">
        <v>0</v>
      </c>
      <c r="G137" s="1">
        <v>0</v>
      </c>
      <c r="H137" s="8">
        <v>0</v>
      </c>
      <c r="I137" s="34"/>
      <c r="J137" s="42"/>
      <c r="K137" s="22">
        <v>0</v>
      </c>
      <c r="L137" s="34"/>
      <c r="M137" s="34"/>
    </row>
    <row r="138" spans="1:13" ht="15.75">
      <c r="A138" s="34"/>
      <c r="B138" s="34"/>
      <c r="C138" s="22">
        <v>2027</v>
      </c>
      <c r="D138" s="1">
        <f t="shared" si="37"/>
        <v>0</v>
      </c>
      <c r="E138" s="1">
        <v>0</v>
      </c>
      <c r="F138" s="1">
        <v>0</v>
      </c>
      <c r="G138" s="1">
        <v>0</v>
      </c>
      <c r="H138" s="8">
        <v>0</v>
      </c>
      <c r="I138" s="34"/>
      <c r="J138" s="42"/>
      <c r="K138" s="22">
        <v>0</v>
      </c>
      <c r="L138" s="34"/>
      <c r="M138" s="34"/>
    </row>
    <row r="139" spans="1:13" ht="15.75">
      <c r="A139" s="35"/>
      <c r="B139" s="35"/>
      <c r="C139" s="22">
        <v>2028</v>
      </c>
      <c r="D139" s="1">
        <f t="shared" si="37"/>
        <v>0</v>
      </c>
      <c r="E139" s="1">
        <v>0</v>
      </c>
      <c r="F139" s="1">
        <v>0</v>
      </c>
      <c r="G139" s="1">
        <v>0</v>
      </c>
      <c r="H139" s="8">
        <v>0</v>
      </c>
      <c r="I139" s="35"/>
      <c r="J139" s="43"/>
      <c r="K139" s="22">
        <v>0</v>
      </c>
      <c r="L139" s="35"/>
      <c r="M139" s="35"/>
    </row>
    <row r="140" spans="1:13" ht="15.75" customHeight="1">
      <c r="A140" s="33" t="s">
        <v>119</v>
      </c>
      <c r="B140" s="33" t="s">
        <v>85</v>
      </c>
      <c r="C140" s="22">
        <v>2025</v>
      </c>
      <c r="D140" s="1">
        <f t="shared" si="37"/>
        <v>0</v>
      </c>
      <c r="E140" s="1">
        <v>0</v>
      </c>
      <c r="F140" s="1">
        <v>0</v>
      </c>
      <c r="G140" s="1">
        <v>0</v>
      </c>
      <c r="H140" s="8">
        <v>0</v>
      </c>
      <c r="I140" s="33" t="s">
        <v>120</v>
      </c>
      <c r="J140" s="33" t="s">
        <v>79</v>
      </c>
      <c r="K140" s="22">
        <v>0</v>
      </c>
      <c r="L140" s="33" t="s">
        <v>66</v>
      </c>
      <c r="M140" s="33" t="s">
        <v>46</v>
      </c>
    </row>
    <row r="141" spans="1:13" ht="15.75">
      <c r="A141" s="34"/>
      <c r="B141" s="34"/>
      <c r="C141" s="22">
        <v>2026</v>
      </c>
      <c r="D141" s="1">
        <f t="shared" si="37"/>
        <v>0</v>
      </c>
      <c r="E141" s="1">
        <v>0</v>
      </c>
      <c r="F141" s="1">
        <v>0</v>
      </c>
      <c r="G141" s="1">
        <v>0</v>
      </c>
      <c r="H141" s="8">
        <v>0</v>
      </c>
      <c r="I141" s="34"/>
      <c r="J141" s="34"/>
      <c r="K141" s="22">
        <v>0</v>
      </c>
      <c r="L141" s="34"/>
      <c r="M141" s="34"/>
    </row>
    <row r="142" spans="1:13" ht="15.75">
      <c r="A142" s="34"/>
      <c r="B142" s="34"/>
      <c r="C142" s="22">
        <v>2027</v>
      </c>
      <c r="D142" s="1">
        <f t="shared" si="37"/>
        <v>0</v>
      </c>
      <c r="E142" s="1">
        <v>0</v>
      </c>
      <c r="F142" s="1">
        <v>0</v>
      </c>
      <c r="G142" s="1">
        <v>0</v>
      </c>
      <c r="H142" s="8">
        <v>0</v>
      </c>
      <c r="I142" s="34"/>
      <c r="J142" s="34"/>
      <c r="K142" s="22">
        <v>0</v>
      </c>
      <c r="L142" s="34"/>
      <c r="M142" s="34"/>
    </row>
    <row r="143" spans="1:13" ht="15.75">
      <c r="A143" s="35"/>
      <c r="B143" s="35"/>
      <c r="C143" s="22">
        <v>2028</v>
      </c>
      <c r="D143" s="1">
        <f t="shared" si="37"/>
        <v>0</v>
      </c>
      <c r="E143" s="1">
        <v>0</v>
      </c>
      <c r="F143" s="1">
        <v>0</v>
      </c>
      <c r="G143" s="1">
        <v>0</v>
      </c>
      <c r="H143" s="8">
        <v>0</v>
      </c>
      <c r="I143" s="35"/>
      <c r="J143" s="35"/>
      <c r="K143" s="22">
        <v>0</v>
      </c>
      <c r="L143" s="35"/>
      <c r="M143" s="35"/>
    </row>
    <row r="144" spans="1:13" ht="15.75" customHeight="1">
      <c r="A144" s="33" t="s">
        <v>121</v>
      </c>
      <c r="B144" s="33" t="s">
        <v>122</v>
      </c>
      <c r="C144" s="22">
        <v>2025</v>
      </c>
      <c r="D144" s="1">
        <f t="shared" si="37"/>
        <v>0</v>
      </c>
      <c r="E144" s="1">
        <v>0</v>
      </c>
      <c r="F144" s="1">
        <v>0</v>
      </c>
      <c r="G144" s="1">
        <v>0</v>
      </c>
      <c r="H144" s="8">
        <v>0</v>
      </c>
      <c r="I144" s="33" t="s">
        <v>123</v>
      </c>
      <c r="J144" s="41" t="s">
        <v>90</v>
      </c>
      <c r="K144" s="22">
        <v>0</v>
      </c>
      <c r="L144" s="33" t="s">
        <v>66</v>
      </c>
      <c r="M144" s="33" t="s">
        <v>46</v>
      </c>
    </row>
    <row r="145" spans="1:13" ht="15.75">
      <c r="A145" s="34"/>
      <c r="B145" s="34"/>
      <c r="C145" s="22">
        <v>2026</v>
      </c>
      <c r="D145" s="1">
        <f t="shared" si="37"/>
        <v>0</v>
      </c>
      <c r="E145" s="1">
        <v>0</v>
      </c>
      <c r="F145" s="1">
        <v>0</v>
      </c>
      <c r="G145" s="1">
        <v>0</v>
      </c>
      <c r="H145" s="8">
        <v>0</v>
      </c>
      <c r="I145" s="34"/>
      <c r="J145" s="42"/>
      <c r="K145" s="22">
        <v>0</v>
      </c>
      <c r="L145" s="34"/>
      <c r="M145" s="34"/>
    </row>
    <row r="146" spans="1:13" ht="15.75">
      <c r="A146" s="34"/>
      <c r="B146" s="34"/>
      <c r="C146" s="22">
        <v>2027</v>
      </c>
      <c r="D146" s="1">
        <f t="shared" si="37"/>
        <v>0</v>
      </c>
      <c r="E146" s="1">
        <v>0</v>
      </c>
      <c r="F146" s="1">
        <v>0</v>
      </c>
      <c r="G146" s="1">
        <v>0</v>
      </c>
      <c r="H146" s="8">
        <v>0</v>
      </c>
      <c r="I146" s="34"/>
      <c r="J146" s="42"/>
      <c r="K146" s="22">
        <v>0</v>
      </c>
      <c r="L146" s="34"/>
      <c r="M146" s="34"/>
    </row>
    <row r="147" spans="1:13" ht="15.75">
      <c r="A147" s="35"/>
      <c r="B147" s="35"/>
      <c r="C147" s="22">
        <v>2028</v>
      </c>
      <c r="D147" s="1">
        <f t="shared" si="37"/>
        <v>0</v>
      </c>
      <c r="E147" s="1">
        <v>0</v>
      </c>
      <c r="F147" s="1">
        <v>0</v>
      </c>
      <c r="G147" s="1">
        <v>0</v>
      </c>
      <c r="H147" s="8">
        <v>0</v>
      </c>
      <c r="I147" s="35"/>
      <c r="J147" s="43"/>
      <c r="K147" s="22">
        <v>0</v>
      </c>
      <c r="L147" s="35"/>
      <c r="M147" s="35"/>
    </row>
    <row r="148" spans="1:13" ht="15.75" customHeight="1">
      <c r="A148" s="65" t="s">
        <v>124</v>
      </c>
      <c r="B148" s="32" t="s">
        <v>125</v>
      </c>
      <c r="C148" s="22">
        <v>2025</v>
      </c>
      <c r="D148" s="1">
        <f t="shared" si="37"/>
        <v>0</v>
      </c>
      <c r="E148" s="1">
        <v>0</v>
      </c>
      <c r="F148" s="1">
        <v>0</v>
      </c>
      <c r="G148" s="1">
        <v>0</v>
      </c>
      <c r="H148" s="8">
        <v>0</v>
      </c>
      <c r="I148" s="33" t="s">
        <v>126</v>
      </c>
      <c r="J148" s="41" t="s">
        <v>127</v>
      </c>
      <c r="K148" s="22">
        <v>0</v>
      </c>
      <c r="L148" s="33" t="s">
        <v>66</v>
      </c>
      <c r="M148" s="33" t="s">
        <v>46</v>
      </c>
    </row>
    <row r="149" spans="1:13" ht="15.75">
      <c r="A149" s="67"/>
      <c r="B149" s="32"/>
      <c r="C149" s="22">
        <v>2026</v>
      </c>
      <c r="D149" s="1">
        <f t="shared" si="37"/>
        <v>0</v>
      </c>
      <c r="E149" s="1">
        <v>0</v>
      </c>
      <c r="F149" s="1">
        <v>0</v>
      </c>
      <c r="G149" s="1">
        <v>0</v>
      </c>
      <c r="H149" s="8">
        <v>0</v>
      </c>
      <c r="I149" s="34"/>
      <c r="J149" s="42"/>
      <c r="K149" s="22">
        <v>0</v>
      </c>
      <c r="L149" s="34"/>
      <c r="M149" s="34"/>
    </row>
    <row r="150" spans="1:13" ht="15.75">
      <c r="A150" s="67"/>
      <c r="B150" s="32"/>
      <c r="C150" s="22">
        <v>2027</v>
      </c>
      <c r="D150" s="1">
        <f t="shared" si="37"/>
        <v>0</v>
      </c>
      <c r="E150" s="1">
        <v>0</v>
      </c>
      <c r="F150" s="1">
        <v>0</v>
      </c>
      <c r="G150" s="1">
        <v>0</v>
      </c>
      <c r="H150" s="8">
        <v>0</v>
      </c>
      <c r="I150" s="34"/>
      <c r="J150" s="42"/>
      <c r="K150" s="22">
        <v>0</v>
      </c>
      <c r="L150" s="34"/>
      <c r="M150" s="34"/>
    </row>
    <row r="151" spans="1:13" ht="15.75">
      <c r="A151" s="69"/>
      <c r="B151" s="32"/>
      <c r="C151" s="22">
        <v>2028</v>
      </c>
      <c r="D151" s="1">
        <f t="shared" si="37"/>
        <v>0</v>
      </c>
      <c r="E151" s="1">
        <v>0</v>
      </c>
      <c r="F151" s="1">
        <v>0</v>
      </c>
      <c r="G151" s="1">
        <v>0</v>
      </c>
      <c r="H151" s="8">
        <v>0</v>
      </c>
      <c r="I151" s="35"/>
      <c r="J151" s="43"/>
      <c r="K151" s="23">
        <v>0</v>
      </c>
      <c r="L151" s="35"/>
      <c r="M151" s="35"/>
    </row>
    <row r="152" spans="1:13" ht="15.75" customHeight="1">
      <c r="A152" s="65" t="s">
        <v>55</v>
      </c>
      <c r="B152" s="66"/>
      <c r="C152" s="22">
        <v>2025</v>
      </c>
      <c r="D152" s="1">
        <f t="shared" si="37"/>
        <v>4897.6000000000004</v>
      </c>
      <c r="E152" s="9">
        <f>E27</f>
        <v>0</v>
      </c>
      <c r="F152" s="9">
        <f t="shared" ref="F152:H152" si="38">F27</f>
        <v>4897.6000000000004</v>
      </c>
      <c r="G152" s="9">
        <f t="shared" si="38"/>
        <v>0</v>
      </c>
      <c r="H152" s="9">
        <f t="shared" si="38"/>
        <v>0</v>
      </c>
      <c r="I152" s="33" t="s">
        <v>40</v>
      </c>
      <c r="J152" s="33" t="s">
        <v>40</v>
      </c>
      <c r="K152" s="33" t="s">
        <v>40</v>
      </c>
      <c r="L152" s="33" t="s">
        <v>40</v>
      </c>
      <c r="M152" s="33" t="s">
        <v>40</v>
      </c>
    </row>
    <row r="153" spans="1:13" ht="15.75">
      <c r="A153" s="67"/>
      <c r="B153" s="68"/>
      <c r="C153" s="22">
        <v>2026</v>
      </c>
      <c r="D153" s="1">
        <f t="shared" si="37"/>
        <v>5255</v>
      </c>
      <c r="E153" s="9">
        <f>E28</f>
        <v>0</v>
      </c>
      <c r="F153" s="9">
        <f>F28</f>
        <v>5255</v>
      </c>
      <c r="G153" s="9">
        <f>G28</f>
        <v>0</v>
      </c>
      <c r="H153" s="9">
        <f>H28</f>
        <v>0</v>
      </c>
      <c r="I153" s="34"/>
      <c r="J153" s="34"/>
      <c r="K153" s="34"/>
      <c r="L153" s="34"/>
      <c r="M153" s="34"/>
    </row>
    <row r="154" spans="1:13" ht="15.75">
      <c r="A154" s="67"/>
      <c r="B154" s="68"/>
      <c r="C154" s="22">
        <v>2027</v>
      </c>
      <c r="D154" s="1">
        <f t="shared" si="37"/>
        <v>5255</v>
      </c>
      <c r="E154" s="9">
        <f>E30</f>
        <v>0</v>
      </c>
      <c r="F154" s="9">
        <f>F29</f>
        <v>5255</v>
      </c>
      <c r="G154" s="9">
        <f>G30</f>
        <v>0</v>
      </c>
      <c r="H154" s="9">
        <f>H30</f>
        <v>0</v>
      </c>
      <c r="I154" s="34"/>
      <c r="J154" s="34"/>
      <c r="K154" s="34"/>
      <c r="L154" s="34"/>
      <c r="M154" s="34"/>
    </row>
    <row r="155" spans="1:13" ht="15.75">
      <c r="A155" s="69"/>
      <c r="B155" s="70"/>
      <c r="C155" s="22">
        <v>2028</v>
      </c>
      <c r="D155" s="1">
        <f t="shared" si="37"/>
        <v>5255</v>
      </c>
      <c r="E155" s="9">
        <f>E30</f>
        <v>0</v>
      </c>
      <c r="F155" s="9">
        <f>F30</f>
        <v>5255</v>
      </c>
      <c r="G155" s="9">
        <f>G30</f>
        <v>0</v>
      </c>
      <c r="H155" s="9">
        <v>0</v>
      </c>
      <c r="I155" s="35"/>
      <c r="J155" s="35"/>
      <c r="K155" s="35"/>
      <c r="L155" s="35"/>
      <c r="M155" s="35"/>
    </row>
    <row r="156" spans="1:13" ht="15.75" customHeight="1">
      <c r="A156" s="21"/>
      <c r="B156" s="35" t="s">
        <v>34</v>
      </c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</row>
    <row r="157" spans="1:13" ht="15.75" customHeight="1">
      <c r="A157" s="25" t="s">
        <v>52</v>
      </c>
      <c r="B157" s="32" t="s">
        <v>35</v>
      </c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</row>
    <row r="158" spans="1:13" ht="15.75" customHeight="1">
      <c r="A158" s="29" t="s">
        <v>16</v>
      </c>
      <c r="B158" s="32" t="s">
        <v>36</v>
      </c>
      <c r="C158" s="22" t="s">
        <v>12</v>
      </c>
      <c r="D158" s="1">
        <f t="shared" ref="D158:D165" si="39">E158+F158+G158+H158</f>
        <v>0</v>
      </c>
      <c r="E158" s="1">
        <v>0</v>
      </c>
      <c r="F158" s="1">
        <v>0</v>
      </c>
      <c r="G158" s="16">
        <f>200-200</f>
        <v>0</v>
      </c>
      <c r="H158" s="1">
        <v>0</v>
      </c>
      <c r="I158" s="32" t="s">
        <v>49</v>
      </c>
      <c r="J158" s="32" t="s">
        <v>90</v>
      </c>
      <c r="K158" s="17">
        <v>0</v>
      </c>
      <c r="L158" s="32" t="s">
        <v>37</v>
      </c>
      <c r="M158" s="32" t="s">
        <v>45</v>
      </c>
    </row>
    <row r="159" spans="1:13" ht="15.75">
      <c r="A159" s="39"/>
      <c r="B159" s="63"/>
      <c r="C159" s="22" t="s">
        <v>13</v>
      </c>
      <c r="D159" s="1">
        <f t="shared" si="39"/>
        <v>200</v>
      </c>
      <c r="E159" s="1">
        <v>0</v>
      </c>
      <c r="F159" s="1">
        <v>0</v>
      </c>
      <c r="G159" s="1">
        <v>200</v>
      </c>
      <c r="H159" s="1">
        <v>0</v>
      </c>
      <c r="I159" s="32"/>
      <c r="J159" s="32"/>
      <c r="K159" s="22">
        <v>1</v>
      </c>
      <c r="L159" s="32"/>
      <c r="M159" s="32"/>
    </row>
    <row r="160" spans="1:13" ht="15.75">
      <c r="A160" s="39"/>
      <c r="B160" s="63"/>
      <c r="C160" s="22" t="s">
        <v>33</v>
      </c>
      <c r="D160" s="1">
        <f t="shared" si="39"/>
        <v>200</v>
      </c>
      <c r="E160" s="1">
        <v>0</v>
      </c>
      <c r="F160" s="1">
        <v>0</v>
      </c>
      <c r="G160" s="1">
        <v>200</v>
      </c>
      <c r="H160" s="1">
        <v>0</v>
      </c>
      <c r="I160" s="32"/>
      <c r="J160" s="32"/>
      <c r="K160" s="22">
        <v>1</v>
      </c>
      <c r="L160" s="32"/>
      <c r="M160" s="32"/>
    </row>
    <row r="161" spans="1:13" ht="15.75">
      <c r="A161" s="39"/>
      <c r="B161" s="63"/>
      <c r="C161" s="22" t="s">
        <v>131</v>
      </c>
      <c r="D161" s="1">
        <f t="shared" si="39"/>
        <v>200</v>
      </c>
      <c r="E161" s="1">
        <v>0</v>
      </c>
      <c r="F161" s="1">
        <v>0</v>
      </c>
      <c r="G161" s="1">
        <v>200</v>
      </c>
      <c r="H161" s="1">
        <v>0</v>
      </c>
      <c r="I161" s="64"/>
      <c r="J161" s="32"/>
      <c r="K161" s="22">
        <v>1</v>
      </c>
      <c r="L161" s="32"/>
      <c r="M161" s="32"/>
    </row>
    <row r="162" spans="1:13" ht="15.75" customHeight="1">
      <c r="A162" s="71" t="s">
        <v>55</v>
      </c>
      <c r="B162" s="72"/>
      <c r="C162" s="22" t="s">
        <v>12</v>
      </c>
      <c r="D162" s="1">
        <f t="shared" si="39"/>
        <v>0</v>
      </c>
      <c r="E162" s="1">
        <f t="shared" ref="E162:H164" si="40">E158</f>
        <v>0</v>
      </c>
      <c r="F162" s="1">
        <f t="shared" si="40"/>
        <v>0</v>
      </c>
      <c r="G162" s="1">
        <f t="shared" si="40"/>
        <v>0</v>
      </c>
      <c r="H162" s="1">
        <f t="shared" si="40"/>
        <v>0</v>
      </c>
      <c r="I162" s="32" t="s">
        <v>40</v>
      </c>
      <c r="J162" s="32" t="s">
        <v>40</v>
      </c>
      <c r="K162" s="32" t="s">
        <v>40</v>
      </c>
      <c r="L162" s="32" t="s">
        <v>40</v>
      </c>
      <c r="M162" s="32" t="s">
        <v>40</v>
      </c>
    </row>
    <row r="163" spans="1:13" ht="15.75">
      <c r="A163" s="73"/>
      <c r="B163" s="74"/>
      <c r="C163" s="22" t="s">
        <v>13</v>
      </c>
      <c r="D163" s="1">
        <f t="shared" si="39"/>
        <v>200</v>
      </c>
      <c r="E163" s="1">
        <f t="shared" si="40"/>
        <v>0</v>
      </c>
      <c r="F163" s="1">
        <f t="shared" si="40"/>
        <v>0</v>
      </c>
      <c r="G163" s="1">
        <f t="shared" si="40"/>
        <v>200</v>
      </c>
      <c r="H163" s="1">
        <f t="shared" si="40"/>
        <v>0</v>
      </c>
      <c r="I163" s="32"/>
      <c r="J163" s="32"/>
      <c r="K163" s="32"/>
      <c r="L163" s="32"/>
      <c r="M163" s="32"/>
    </row>
    <row r="164" spans="1:13" ht="15.75">
      <c r="A164" s="73"/>
      <c r="B164" s="74"/>
      <c r="C164" s="22" t="s">
        <v>33</v>
      </c>
      <c r="D164" s="1">
        <f t="shared" si="39"/>
        <v>200</v>
      </c>
      <c r="E164" s="1">
        <f t="shared" si="40"/>
        <v>0</v>
      </c>
      <c r="F164" s="1">
        <f t="shared" si="40"/>
        <v>0</v>
      </c>
      <c r="G164" s="1">
        <f t="shared" si="40"/>
        <v>200</v>
      </c>
      <c r="H164" s="1">
        <f t="shared" si="40"/>
        <v>0</v>
      </c>
      <c r="I164" s="32"/>
      <c r="J164" s="32"/>
      <c r="K164" s="32"/>
      <c r="L164" s="32"/>
      <c r="M164" s="32"/>
    </row>
    <row r="165" spans="1:13" ht="15.75">
      <c r="A165" s="75"/>
      <c r="B165" s="76"/>
      <c r="C165" s="22" t="s">
        <v>130</v>
      </c>
      <c r="D165" s="1">
        <f t="shared" si="39"/>
        <v>200</v>
      </c>
      <c r="E165" s="1">
        <f t="shared" ref="E165:H165" si="41">E161</f>
        <v>0</v>
      </c>
      <c r="F165" s="1">
        <f t="shared" si="41"/>
        <v>0</v>
      </c>
      <c r="G165" s="1">
        <f t="shared" si="41"/>
        <v>200</v>
      </c>
      <c r="H165" s="1">
        <f t="shared" si="41"/>
        <v>0</v>
      </c>
      <c r="I165" s="32"/>
      <c r="J165" s="32"/>
      <c r="K165" s="32"/>
      <c r="L165" s="32"/>
      <c r="M165" s="32"/>
    </row>
    <row r="166" spans="1:13" ht="15.75" customHeight="1">
      <c r="A166" s="31" t="s">
        <v>30</v>
      </c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</row>
    <row r="167" spans="1:13" ht="15.75" customHeight="1">
      <c r="A167" s="29" t="s">
        <v>53</v>
      </c>
      <c r="B167" s="31" t="s">
        <v>31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</row>
    <row r="168" spans="1:13" ht="15.75" customHeight="1">
      <c r="A168" s="30"/>
      <c r="B168" s="31" t="s">
        <v>32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</row>
    <row r="169" spans="1:13" ht="65.25" customHeight="1">
      <c r="A169" s="38" t="s">
        <v>54</v>
      </c>
      <c r="B169" s="32" t="s">
        <v>51</v>
      </c>
      <c r="C169" s="22" t="s">
        <v>1</v>
      </c>
      <c r="D169" s="1">
        <f t="shared" ref="D169:D176" si="42">E169+F169+G169+H169</f>
        <v>2058.4</v>
      </c>
      <c r="E169" s="1">
        <v>0</v>
      </c>
      <c r="F169" s="1">
        <v>2058.4</v>
      </c>
      <c r="G169" s="1">
        <v>0</v>
      </c>
      <c r="H169" s="1">
        <v>0</v>
      </c>
      <c r="I169" s="33" t="s">
        <v>42</v>
      </c>
      <c r="J169" s="32" t="s">
        <v>90</v>
      </c>
      <c r="K169" s="22">
        <v>150</v>
      </c>
      <c r="L169" s="32"/>
      <c r="M169" s="38" t="s">
        <v>45</v>
      </c>
    </row>
    <row r="170" spans="1:13" ht="78.75" customHeight="1">
      <c r="A170" s="38"/>
      <c r="B170" s="32"/>
      <c r="C170" s="22" t="s">
        <v>2</v>
      </c>
      <c r="D170" s="1">
        <f t="shared" si="42"/>
        <v>5489.1</v>
      </c>
      <c r="E170" s="1">
        <v>0</v>
      </c>
      <c r="F170" s="1">
        <v>5489.1</v>
      </c>
      <c r="G170" s="1">
        <v>0</v>
      </c>
      <c r="H170" s="1">
        <v>0</v>
      </c>
      <c r="I170" s="34"/>
      <c r="J170" s="32"/>
      <c r="K170" s="22">
        <v>300</v>
      </c>
      <c r="L170" s="32"/>
      <c r="M170" s="38"/>
    </row>
    <row r="171" spans="1:13" ht="63" customHeight="1">
      <c r="A171" s="38"/>
      <c r="B171" s="32"/>
      <c r="C171" s="22" t="s">
        <v>33</v>
      </c>
      <c r="D171" s="1">
        <f t="shared" si="42"/>
        <v>5489.1</v>
      </c>
      <c r="E171" s="1">
        <v>0</v>
      </c>
      <c r="F171" s="1">
        <v>5489.1</v>
      </c>
      <c r="G171" s="1">
        <v>0</v>
      </c>
      <c r="H171" s="1">
        <v>0</v>
      </c>
      <c r="I171" s="34"/>
      <c r="J171" s="32"/>
      <c r="K171" s="22">
        <v>300</v>
      </c>
      <c r="L171" s="32"/>
      <c r="M171" s="38"/>
    </row>
    <row r="172" spans="1:13" ht="67.5" customHeight="1">
      <c r="A172" s="38"/>
      <c r="B172" s="32"/>
      <c r="C172" s="22" t="s">
        <v>131</v>
      </c>
      <c r="D172" s="1">
        <f t="shared" si="42"/>
        <v>5489.1</v>
      </c>
      <c r="E172" s="1">
        <v>0</v>
      </c>
      <c r="F172" s="1">
        <v>5489.1</v>
      </c>
      <c r="G172" s="1">
        <v>0</v>
      </c>
      <c r="H172" s="1">
        <v>0</v>
      </c>
      <c r="I172" s="35"/>
      <c r="J172" s="32"/>
      <c r="K172" s="22">
        <v>300</v>
      </c>
      <c r="L172" s="32"/>
      <c r="M172" s="38"/>
    </row>
    <row r="173" spans="1:13" ht="15.75" customHeight="1">
      <c r="A173" s="44" t="s">
        <v>55</v>
      </c>
      <c r="B173" s="45"/>
      <c r="C173" s="22" t="s">
        <v>12</v>
      </c>
      <c r="D173" s="1">
        <f t="shared" si="42"/>
        <v>2058.4</v>
      </c>
      <c r="E173" s="1">
        <f t="shared" ref="E173:H175" si="43">E169</f>
        <v>0</v>
      </c>
      <c r="F173" s="1">
        <f t="shared" si="43"/>
        <v>2058.4</v>
      </c>
      <c r="G173" s="1">
        <f t="shared" si="43"/>
        <v>0</v>
      </c>
      <c r="H173" s="1">
        <f t="shared" si="43"/>
        <v>0</v>
      </c>
      <c r="I173" s="32" t="s">
        <v>40</v>
      </c>
      <c r="J173" s="32" t="s">
        <v>40</v>
      </c>
      <c r="K173" s="32" t="s">
        <v>40</v>
      </c>
      <c r="L173" s="32" t="s">
        <v>40</v>
      </c>
      <c r="M173" s="32" t="s">
        <v>40</v>
      </c>
    </row>
    <row r="174" spans="1:13" ht="15.75">
      <c r="A174" s="46"/>
      <c r="B174" s="47"/>
      <c r="C174" s="22" t="s">
        <v>13</v>
      </c>
      <c r="D174" s="1">
        <f t="shared" si="42"/>
        <v>5489.1</v>
      </c>
      <c r="E174" s="1">
        <f t="shared" si="43"/>
        <v>0</v>
      </c>
      <c r="F174" s="1">
        <f t="shared" si="43"/>
        <v>5489.1</v>
      </c>
      <c r="G174" s="1">
        <f t="shared" si="43"/>
        <v>0</v>
      </c>
      <c r="H174" s="1">
        <f t="shared" si="43"/>
        <v>0</v>
      </c>
      <c r="I174" s="32"/>
      <c r="J174" s="32"/>
      <c r="K174" s="32"/>
      <c r="L174" s="32"/>
      <c r="M174" s="32"/>
    </row>
    <row r="175" spans="1:13" ht="15.75">
      <c r="A175" s="46"/>
      <c r="B175" s="47"/>
      <c r="C175" s="22" t="s">
        <v>33</v>
      </c>
      <c r="D175" s="1">
        <f t="shared" si="42"/>
        <v>5489.1</v>
      </c>
      <c r="E175" s="1">
        <f t="shared" si="43"/>
        <v>0</v>
      </c>
      <c r="F175" s="1">
        <f t="shared" si="43"/>
        <v>5489.1</v>
      </c>
      <c r="G175" s="1">
        <f t="shared" si="43"/>
        <v>0</v>
      </c>
      <c r="H175" s="1">
        <f t="shared" si="43"/>
        <v>0</v>
      </c>
      <c r="I175" s="32"/>
      <c r="J175" s="32"/>
      <c r="K175" s="32"/>
      <c r="L175" s="32"/>
      <c r="M175" s="32"/>
    </row>
    <row r="176" spans="1:13" ht="15.75">
      <c r="A176" s="48"/>
      <c r="B176" s="49"/>
      <c r="C176" s="22" t="s">
        <v>130</v>
      </c>
      <c r="D176" s="1">
        <f t="shared" si="42"/>
        <v>5489.1</v>
      </c>
      <c r="E176" s="1">
        <f t="shared" ref="E176:H176" si="44">E172</f>
        <v>0</v>
      </c>
      <c r="F176" s="1">
        <f t="shared" si="44"/>
        <v>5489.1</v>
      </c>
      <c r="G176" s="1">
        <f t="shared" si="44"/>
        <v>0</v>
      </c>
      <c r="H176" s="1">
        <f t="shared" si="44"/>
        <v>0</v>
      </c>
      <c r="I176" s="32"/>
      <c r="J176" s="32"/>
      <c r="K176" s="32"/>
      <c r="L176" s="32"/>
      <c r="M176" s="32"/>
    </row>
    <row r="177" spans="1:17" ht="15.75" customHeight="1">
      <c r="A177" s="65" t="s">
        <v>21</v>
      </c>
      <c r="B177" s="66"/>
      <c r="C177" s="22" t="s">
        <v>1</v>
      </c>
      <c r="D177" s="1">
        <f>SUM(E177:H177)</f>
        <v>15279.2</v>
      </c>
      <c r="E177" s="1">
        <f t="shared" ref="E177:F179" si="45">E20+E152+E162+E173</f>
        <v>0</v>
      </c>
      <c r="F177" s="1">
        <f t="shared" si="45"/>
        <v>7876.1</v>
      </c>
      <c r="G177" s="1">
        <f t="shared" ref="G177:H177" si="46">G20+G152+G162+G173</f>
        <v>7403.1</v>
      </c>
      <c r="H177" s="1">
        <f t="shared" si="46"/>
        <v>0</v>
      </c>
      <c r="I177" s="32" t="s">
        <v>40</v>
      </c>
      <c r="J177" s="32" t="s">
        <v>40</v>
      </c>
      <c r="K177" s="32" t="s">
        <v>40</v>
      </c>
      <c r="L177" s="32" t="s">
        <v>40</v>
      </c>
      <c r="M177" s="32" t="s">
        <v>40</v>
      </c>
      <c r="Q177" s="18"/>
    </row>
    <row r="178" spans="1:17" ht="15.75">
      <c r="A178" s="67"/>
      <c r="B178" s="68"/>
      <c r="C178" s="22" t="s">
        <v>2</v>
      </c>
      <c r="D178" s="1">
        <f>SUM(E178:H178)</f>
        <v>19360.099999999999</v>
      </c>
      <c r="E178" s="1">
        <f t="shared" si="45"/>
        <v>0</v>
      </c>
      <c r="F178" s="1">
        <f t="shared" si="45"/>
        <v>11723.8</v>
      </c>
      <c r="G178" s="1">
        <f>G21+G153+G163+G174</f>
        <v>7636.3</v>
      </c>
      <c r="H178" s="1">
        <f>H21+H153+H163+H174</f>
        <v>0</v>
      </c>
      <c r="I178" s="32"/>
      <c r="J178" s="32"/>
      <c r="K178" s="32"/>
      <c r="L178" s="32"/>
      <c r="M178" s="32"/>
    </row>
    <row r="179" spans="1:17" ht="15.75">
      <c r="A179" s="67"/>
      <c r="B179" s="68"/>
      <c r="C179" s="22" t="s">
        <v>132</v>
      </c>
      <c r="D179" s="1">
        <f>SUM(E179:H179)</f>
        <v>19589.599999999999</v>
      </c>
      <c r="E179" s="1">
        <f t="shared" si="45"/>
        <v>0</v>
      </c>
      <c r="F179" s="1">
        <f t="shared" si="45"/>
        <v>11756.6</v>
      </c>
      <c r="G179" s="1">
        <f>G22+G154+G164+G175</f>
        <v>7833</v>
      </c>
      <c r="H179" s="1">
        <f>H22+H155+H165+H175</f>
        <v>0</v>
      </c>
      <c r="I179" s="32"/>
      <c r="J179" s="32"/>
      <c r="K179" s="32"/>
      <c r="L179" s="32"/>
      <c r="M179" s="32"/>
    </row>
    <row r="180" spans="1:17" ht="15.75">
      <c r="A180" s="69"/>
      <c r="B180" s="70"/>
      <c r="C180" s="22" t="s">
        <v>131</v>
      </c>
      <c r="D180" s="1">
        <f>SUM(E180:H180)</f>
        <v>19589.599999999999</v>
      </c>
      <c r="E180" s="1">
        <f t="shared" ref="E180:H180" si="47">E23+E155+E165+E176</f>
        <v>0</v>
      </c>
      <c r="F180" s="1">
        <f t="shared" si="47"/>
        <v>11756.6</v>
      </c>
      <c r="G180" s="1">
        <f t="shared" si="47"/>
        <v>7833</v>
      </c>
      <c r="H180" s="1">
        <f t="shared" si="47"/>
        <v>0</v>
      </c>
      <c r="I180" s="32"/>
      <c r="J180" s="32"/>
      <c r="K180" s="32"/>
      <c r="L180" s="32"/>
      <c r="M180" s="32"/>
    </row>
    <row r="181" spans="1:17" ht="15.7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</row>
    <row r="182" spans="1:17" ht="15.7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</row>
    <row r="183" spans="1:17" ht="15.75">
      <c r="A183" s="27" t="s">
        <v>133</v>
      </c>
      <c r="B183" s="27"/>
      <c r="C183" s="27"/>
      <c r="D183" s="27"/>
      <c r="E183" s="6"/>
      <c r="F183" s="6"/>
      <c r="G183" s="6"/>
      <c r="H183" s="6"/>
      <c r="I183" s="6"/>
      <c r="J183" s="6"/>
      <c r="K183" s="6"/>
      <c r="L183" s="6"/>
      <c r="M183" s="6"/>
    </row>
    <row r="184" spans="1:17" ht="24.75" customHeight="1">
      <c r="A184" s="6" t="s">
        <v>134</v>
      </c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27" t="s">
        <v>135</v>
      </c>
      <c r="M184" s="27"/>
    </row>
    <row r="185" spans="1:17" ht="15.75">
      <c r="A185" s="77"/>
      <c r="B185" s="77"/>
      <c r="C185" s="77"/>
      <c r="D185" s="77"/>
      <c r="E185" s="77"/>
      <c r="F185" s="77"/>
      <c r="G185" s="77"/>
      <c r="H185" s="77"/>
      <c r="I185" s="77"/>
      <c r="J185" s="77"/>
      <c r="K185" s="77"/>
      <c r="L185" s="77"/>
      <c r="M185" s="77"/>
    </row>
  </sheetData>
  <mergeCells count="275">
    <mergeCell ref="A72:A75"/>
    <mergeCell ref="B72:B75"/>
    <mergeCell ref="I72:I75"/>
    <mergeCell ref="J72:J75"/>
    <mergeCell ref="L72:L75"/>
    <mergeCell ref="M72:M75"/>
    <mergeCell ref="A148:A151"/>
    <mergeCell ref="B148:B151"/>
    <mergeCell ref="I148:I151"/>
    <mergeCell ref="J148:J151"/>
    <mergeCell ref="A140:A143"/>
    <mergeCell ref="B140:B143"/>
    <mergeCell ref="I140:I143"/>
    <mergeCell ref="J140:J143"/>
    <mergeCell ref="M177:M180"/>
    <mergeCell ref="A182:M182"/>
    <mergeCell ref="A185:M185"/>
    <mergeCell ref="A177:B180"/>
    <mergeCell ref="I177:I180"/>
    <mergeCell ref="J177:J180"/>
    <mergeCell ref="K177:K180"/>
    <mergeCell ref="L177:L180"/>
    <mergeCell ref="M44:M47"/>
    <mergeCell ref="A52:A55"/>
    <mergeCell ref="B52:B55"/>
    <mergeCell ref="I52:I55"/>
    <mergeCell ref="J52:J55"/>
    <mergeCell ref="L52:L55"/>
    <mergeCell ref="M52:M55"/>
    <mergeCell ref="A44:A47"/>
    <mergeCell ref="B44:B47"/>
    <mergeCell ref="J48:J50"/>
    <mergeCell ref="L48:L50"/>
    <mergeCell ref="L148:L151"/>
    <mergeCell ref="M148:M151"/>
    <mergeCell ref="J64:J67"/>
    <mergeCell ref="L64:L67"/>
    <mergeCell ref="M64:M67"/>
    <mergeCell ref="M169:M172"/>
    <mergeCell ref="A173:B176"/>
    <mergeCell ref="I173:I176"/>
    <mergeCell ref="J173:J176"/>
    <mergeCell ref="K173:K176"/>
    <mergeCell ref="L173:L176"/>
    <mergeCell ref="M173:M176"/>
    <mergeCell ref="A169:A172"/>
    <mergeCell ref="B169:B172"/>
    <mergeCell ref="I169:I172"/>
    <mergeCell ref="J169:J172"/>
    <mergeCell ref="L169:L172"/>
    <mergeCell ref="M162:M165"/>
    <mergeCell ref="A166:M166"/>
    <mergeCell ref="A167:A168"/>
    <mergeCell ref="B167:M167"/>
    <mergeCell ref="B168:M168"/>
    <mergeCell ref="A162:B165"/>
    <mergeCell ref="I162:I165"/>
    <mergeCell ref="J162:J165"/>
    <mergeCell ref="K162:K165"/>
    <mergeCell ref="L162:L165"/>
    <mergeCell ref="B156:M156"/>
    <mergeCell ref="B157:M157"/>
    <mergeCell ref="A158:A161"/>
    <mergeCell ref="B158:B161"/>
    <mergeCell ref="I158:I161"/>
    <mergeCell ref="J158:J161"/>
    <mergeCell ref="L158:L161"/>
    <mergeCell ref="M158:M161"/>
    <mergeCell ref="A152:B155"/>
    <mergeCell ref="I152:I155"/>
    <mergeCell ref="J152:J155"/>
    <mergeCell ref="K152:K155"/>
    <mergeCell ref="L152:L155"/>
    <mergeCell ref="M152:M155"/>
    <mergeCell ref="L140:L143"/>
    <mergeCell ref="M140:M143"/>
    <mergeCell ref="A144:A147"/>
    <mergeCell ref="B144:B147"/>
    <mergeCell ref="I144:I147"/>
    <mergeCell ref="J144:J147"/>
    <mergeCell ref="L144:L147"/>
    <mergeCell ref="M144:M147"/>
    <mergeCell ref="A132:A135"/>
    <mergeCell ref="B132:B135"/>
    <mergeCell ref="I132:I135"/>
    <mergeCell ref="J132:J135"/>
    <mergeCell ref="L132:L135"/>
    <mergeCell ref="M132:M135"/>
    <mergeCell ref="A136:A139"/>
    <mergeCell ref="B136:B139"/>
    <mergeCell ref="I136:I139"/>
    <mergeCell ref="J136:J139"/>
    <mergeCell ref="L136:L139"/>
    <mergeCell ref="M136:M139"/>
    <mergeCell ref="M124:M127"/>
    <mergeCell ref="A124:A127"/>
    <mergeCell ref="B124:B127"/>
    <mergeCell ref="I124:I127"/>
    <mergeCell ref="J124:J127"/>
    <mergeCell ref="L124:L127"/>
    <mergeCell ref="A128:A131"/>
    <mergeCell ref="B128:B131"/>
    <mergeCell ref="I128:I131"/>
    <mergeCell ref="J128:J131"/>
    <mergeCell ref="L128:L131"/>
    <mergeCell ref="M128:M131"/>
    <mergeCell ref="M116:M119"/>
    <mergeCell ref="A120:A123"/>
    <mergeCell ref="B120:B123"/>
    <mergeCell ref="I120:I123"/>
    <mergeCell ref="J120:J123"/>
    <mergeCell ref="L120:L123"/>
    <mergeCell ref="M120:M123"/>
    <mergeCell ref="A116:A119"/>
    <mergeCell ref="B116:B119"/>
    <mergeCell ref="I116:I119"/>
    <mergeCell ref="J116:J119"/>
    <mergeCell ref="L116:L119"/>
    <mergeCell ref="L108:L111"/>
    <mergeCell ref="M108:M111"/>
    <mergeCell ref="A112:A115"/>
    <mergeCell ref="B112:B115"/>
    <mergeCell ref="I112:I115"/>
    <mergeCell ref="J112:J115"/>
    <mergeCell ref="K112:K115"/>
    <mergeCell ref="L112:L115"/>
    <mergeCell ref="M112:M115"/>
    <mergeCell ref="A108:A111"/>
    <mergeCell ref="B108:B111"/>
    <mergeCell ref="I108:I111"/>
    <mergeCell ref="J108:J111"/>
    <mergeCell ref="K108:K111"/>
    <mergeCell ref="M100:M103"/>
    <mergeCell ref="M104:M107"/>
    <mergeCell ref="A92:A95"/>
    <mergeCell ref="B92:B95"/>
    <mergeCell ref="A96:A99"/>
    <mergeCell ref="B96:B99"/>
    <mergeCell ref="I92:I95"/>
    <mergeCell ref="I96:I99"/>
    <mergeCell ref="J92:J95"/>
    <mergeCell ref="J96:J99"/>
    <mergeCell ref="L96:L99"/>
    <mergeCell ref="M96:M99"/>
    <mergeCell ref="L92:L95"/>
    <mergeCell ref="M92:M95"/>
    <mergeCell ref="A100:A103"/>
    <mergeCell ref="B100:B103"/>
    <mergeCell ref="A104:A107"/>
    <mergeCell ref="B104:B107"/>
    <mergeCell ref="J100:J103"/>
    <mergeCell ref="I100:I103"/>
    <mergeCell ref="I104:I107"/>
    <mergeCell ref="J104:J107"/>
    <mergeCell ref="L100:L103"/>
    <mergeCell ref="L104:L107"/>
    <mergeCell ref="M84:M87"/>
    <mergeCell ref="A88:A91"/>
    <mergeCell ref="B88:B91"/>
    <mergeCell ref="I88:I91"/>
    <mergeCell ref="J88:J91"/>
    <mergeCell ref="L88:L91"/>
    <mergeCell ref="M88:M91"/>
    <mergeCell ref="A84:A87"/>
    <mergeCell ref="B84:B87"/>
    <mergeCell ref="I84:I87"/>
    <mergeCell ref="J84:J87"/>
    <mergeCell ref="L84:L87"/>
    <mergeCell ref="L76:L79"/>
    <mergeCell ref="M76:M79"/>
    <mergeCell ref="A80:A83"/>
    <mergeCell ref="B80:B83"/>
    <mergeCell ref="I80:I83"/>
    <mergeCell ref="J80:J83"/>
    <mergeCell ref="K80:K83"/>
    <mergeCell ref="L80:L83"/>
    <mergeCell ref="M80:M83"/>
    <mergeCell ref="A76:A79"/>
    <mergeCell ref="B76:B79"/>
    <mergeCell ref="I76:I79"/>
    <mergeCell ref="J76:J79"/>
    <mergeCell ref="K76:K79"/>
    <mergeCell ref="M36:M39"/>
    <mergeCell ref="A36:A39"/>
    <mergeCell ref="B36:B39"/>
    <mergeCell ref="A32:A35"/>
    <mergeCell ref="B32:B35"/>
    <mergeCell ref="I32:I35"/>
    <mergeCell ref="J32:J35"/>
    <mergeCell ref="K32:K35"/>
    <mergeCell ref="L40:L43"/>
    <mergeCell ref="M40:M43"/>
    <mergeCell ref="A40:A43"/>
    <mergeCell ref="B40:B43"/>
    <mergeCell ref="I40:I43"/>
    <mergeCell ref="J40:J43"/>
    <mergeCell ref="B68:B71"/>
    <mergeCell ref="A60:A63"/>
    <mergeCell ref="B60:B63"/>
    <mergeCell ref="I60:I63"/>
    <mergeCell ref="J60:J63"/>
    <mergeCell ref="L60:L63"/>
    <mergeCell ref="L44:L47"/>
    <mergeCell ref="M60:M63"/>
    <mergeCell ref="A64:A67"/>
    <mergeCell ref="B64:B67"/>
    <mergeCell ref="I64:I67"/>
    <mergeCell ref="A48:A51"/>
    <mergeCell ref="B48:B51"/>
    <mergeCell ref="I44:I47"/>
    <mergeCell ref="J44:J47"/>
    <mergeCell ref="A68:A71"/>
    <mergeCell ref="I68:I71"/>
    <mergeCell ref="J68:J71"/>
    <mergeCell ref="L68:L71"/>
    <mergeCell ref="M68:M71"/>
    <mergeCell ref="M56:M59"/>
    <mergeCell ref="B11:M11"/>
    <mergeCell ref="D6:D7"/>
    <mergeCell ref="E6:H6"/>
    <mergeCell ref="L5:L7"/>
    <mergeCell ref="J5:J7"/>
    <mergeCell ref="K5:K7"/>
    <mergeCell ref="M5:M7"/>
    <mergeCell ref="A20:B23"/>
    <mergeCell ref="A31:M31"/>
    <mergeCell ref="M48:M50"/>
    <mergeCell ref="J20:J23"/>
    <mergeCell ref="B25:M25"/>
    <mergeCell ref="B26:M26"/>
    <mergeCell ref="M20:M23"/>
    <mergeCell ref="I20:I23"/>
    <mergeCell ref="J27:J30"/>
    <mergeCell ref="K20:K23"/>
    <mergeCell ref="L20:L23"/>
    <mergeCell ref="L32:L35"/>
    <mergeCell ref="M32:M35"/>
    <mergeCell ref="I36:I39"/>
    <mergeCell ref="J36:J39"/>
    <mergeCell ref="K36:K39"/>
    <mergeCell ref="L12:L19"/>
    <mergeCell ref="A5:A7"/>
    <mergeCell ref="D5:H5"/>
    <mergeCell ref="B5:B7"/>
    <mergeCell ref="C5:C7"/>
    <mergeCell ref="A56:A59"/>
    <mergeCell ref="B56:B59"/>
    <mergeCell ref="I56:I59"/>
    <mergeCell ref="J56:J59"/>
    <mergeCell ref="L56:L59"/>
    <mergeCell ref="L36:L39"/>
    <mergeCell ref="A183:D183"/>
    <mergeCell ref="L184:M184"/>
    <mergeCell ref="J1:M1"/>
    <mergeCell ref="A10:A11"/>
    <mergeCell ref="B10:M10"/>
    <mergeCell ref="I27:I30"/>
    <mergeCell ref="I48:I50"/>
    <mergeCell ref="A2:M2"/>
    <mergeCell ref="A9:M9"/>
    <mergeCell ref="A3:M3"/>
    <mergeCell ref="A24:M24"/>
    <mergeCell ref="M27:M30"/>
    <mergeCell ref="A27:A30"/>
    <mergeCell ref="B27:B30"/>
    <mergeCell ref="L27:L30"/>
    <mergeCell ref="A25:A26"/>
    <mergeCell ref="A16:A19"/>
    <mergeCell ref="K12:K19"/>
    <mergeCell ref="J12:J19"/>
    <mergeCell ref="I12:I19"/>
    <mergeCell ref="A12:A15"/>
    <mergeCell ref="B16:B19"/>
    <mergeCell ref="B12:B15"/>
    <mergeCell ref="M12:M19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3" fitToHeight="0" orientation="landscape" horizontalDpi="1200" verticalDpi="1200" r:id="rId1"/>
  <headerFooter differentFirst="1">
    <oddHeader>&amp;C&amp;P</oddHeader>
  </headerFooter>
  <rowBreaks count="3" manualBreakCount="3">
    <brk id="24" max="12" man="1"/>
    <brk id="39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Процессная часть</vt:lpstr>
      <vt:lpstr>'Процессная часть'!Заголовки_для_печати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2026-07-30T07:36:03Z</cp:lastPrinted>
  <dcterms:created xsi:type="dcterms:W3CDTF">2024-05-07T12:52:59Z</dcterms:created>
  <dcterms:modified xsi:type="dcterms:W3CDTF">2026-08-04T05:57:33Z</dcterms:modified>
</cp:coreProperties>
</file>